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24226"/>
  <mc:AlternateContent xmlns:mc="http://schemas.openxmlformats.org/markup-compatibility/2006">
    <mc:Choice Requires="x15">
      <x15ac:absPath xmlns:x15ac="http://schemas.microsoft.com/office/spreadsheetml/2010/11/ac" url="C:\Users\gnumner.8\Desktop\Դավթաշեն բակի բարե. աշխ\Ծավալ Ռուս\"/>
    </mc:Choice>
  </mc:AlternateContent>
  <xr:revisionPtr revIDLastSave="0" documentId="13_ncr:1_{652B535A-843B-40B7-8681-A426C8837D54}" xr6:coauthVersionLast="47" xr6:coauthVersionMax="47" xr10:uidLastSave="{00000000-0000-0000-0000-000000000000}"/>
  <bookViews>
    <workbookView xWindow="-108" yWindow="-108" windowWidth="23256" windowHeight="12576" tabRatio="952" xr2:uid="{00000000-000D-0000-FFFF-FFFF00000000}"/>
  </bookViews>
  <sheets>
    <sheet name="ռուս" sheetId="77"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24">#REF!</definedName>
    <definedName name="_MA8">#REF!</definedName>
    <definedName name="_TM3">#REF!</definedName>
    <definedName name="A">#REF!</definedName>
    <definedName name="AAA">#REF!</definedName>
    <definedName name="Arm">#REF!</definedName>
    <definedName name="armjjj">#REF!</definedName>
    <definedName name="asd">#REF!</definedName>
    <definedName name="AZA">#REF!</definedName>
    <definedName name="Azat.">#REF!</definedName>
    <definedName name="B">#REF!</definedName>
    <definedName name="BD">#REF!</definedName>
    <definedName name="book">'[2]Gaz2-6'!#REF!</definedName>
    <definedName name="bos">[3]BoS!$B$1:$AB$3718</definedName>
    <definedName name="Branch1">#REF!</definedName>
    <definedName name="Branch1.1">#REF!</definedName>
    <definedName name="Branch3">#REF!</definedName>
    <definedName name="cank">'[4]Unit rates'!$B$1:$H$65536</definedName>
    <definedName name="DDR">#REF!</definedName>
    <definedName name="dfg">#REF!</definedName>
    <definedName name="DILDRR300">#REF!</definedName>
    <definedName name="Dzop">#REF!</definedName>
    <definedName name="ENG">#REF!</definedName>
    <definedName name="f0">#REF!</definedName>
    <definedName name="f00">#REF!</definedName>
    <definedName name="Ganzakar">#REF!</definedName>
    <definedName name="Gavar">#REF!</definedName>
    <definedName name="GF">#REF!</definedName>
    <definedName name="gg">#REF!</definedName>
    <definedName name="ggf">#REF!</definedName>
    <definedName name="ghj">#REF!</definedName>
    <definedName name="gv">#REF!</definedName>
    <definedName name="hhh">#REF!</definedName>
    <definedName name="hljk">#REF!</definedName>
    <definedName name="i">'[5]BoQ works'!$B$1:$H$65536</definedName>
    <definedName name="it">'[5]BoQ works'!$B$1:$H$65536</definedName>
    <definedName name="jjj">#REF!</definedName>
    <definedName name="kafan">#REF!</definedName>
    <definedName name="kanal">#REF!</definedName>
    <definedName name="kkkk">#REF!</definedName>
    <definedName name="kkkkk">#REF!</definedName>
    <definedName name="kljbg">#REF!</definedName>
    <definedName name="lili">'[1]Gaz2-6'!#REF!</definedName>
    <definedName name="mexan">#REF!</definedName>
    <definedName name="mmm">#REF!</definedName>
    <definedName name="Nerses">#REF!</definedName>
    <definedName name="no">'[6]BoQ works'!$B$1:$H$65536</definedName>
    <definedName name="nor">#REF!</definedName>
    <definedName name="p">'[5]BoQ works'!$B$1:$H$65536</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#REF!</definedName>
    <definedName name="vedi">#REF!</definedName>
    <definedName name="WOp">#REF!</definedName>
    <definedName name="Ý0">'[8]BoQ works'!$B$1:$H$65536</definedName>
    <definedName name="yes">'[6]BoQ works'!$B$1:$H$65536</definedName>
    <definedName name="ааа">#REF!</definedName>
    <definedName name="АЕР">#REF!</definedName>
    <definedName name="мм">#REF!</definedName>
    <definedName name="ммм">#REF!</definedName>
    <definedName name="աց">#REF!</definedName>
    <definedName name="Բռանցհ1.1">#REF!</definedName>
    <definedName name="Էլեկտրո">#REF!</definedName>
    <definedName name="տըւ">#REF!</definedName>
    <definedName name="տռը">#REF!</definedName>
    <definedName name="քեոտ">#REF!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90" i="77" l="1"/>
  <c r="F89" i="77"/>
  <c r="F88" i="77"/>
  <c r="F86" i="77"/>
  <c r="F85" i="77"/>
  <c r="F84" i="77"/>
  <c r="F83" i="77"/>
  <c r="F82" i="77"/>
  <c r="F81" i="77"/>
  <c r="F80" i="77"/>
  <c r="F79" i="77"/>
  <c r="F78" i="77"/>
  <c r="F77" i="77"/>
  <c r="F76" i="77"/>
  <c r="F75" i="77"/>
  <c r="F74" i="77"/>
  <c r="F72" i="77"/>
  <c r="F71" i="77"/>
  <c r="F70" i="77"/>
  <c r="F69" i="77"/>
  <c r="F68" i="77"/>
  <c r="F67" i="77"/>
  <c r="F65" i="77"/>
  <c r="F64" i="77"/>
  <c r="F91" i="77" s="1"/>
  <c r="F63" i="77"/>
  <c r="F62" i="77"/>
  <c r="F61" i="77"/>
  <c r="F59" i="77"/>
  <c r="F58" i="77"/>
  <c r="F57" i="77"/>
  <c r="F56" i="77"/>
  <c r="F52" i="77"/>
  <c r="F51" i="77"/>
  <c r="F50" i="77"/>
  <c r="F49" i="77"/>
  <c r="F48" i="77"/>
  <c r="F47" i="77"/>
  <c r="F46" i="77"/>
  <c r="F45" i="77"/>
  <c r="F44" i="77"/>
  <c r="F43" i="77"/>
  <c r="F42" i="77"/>
  <c r="F41" i="77"/>
  <c r="F40" i="77"/>
  <c r="F38" i="77"/>
  <c r="F36" i="77"/>
  <c r="F35" i="77"/>
  <c r="F34" i="77"/>
  <c r="F33" i="77"/>
  <c r="F32" i="77"/>
  <c r="F31" i="77"/>
  <c r="F30" i="77"/>
  <c r="F29" i="77"/>
  <c r="F28" i="77"/>
  <c r="F27" i="77"/>
  <c r="F25" i="77"/>
  <c r="F24" i="77"/>
  <c r="F23" i="77"/>
  <c r="F22" i="77"/>
  <c r="F17" i="77"/>
  <c r="F16" i="77"/>
  <c r="F15" i="77"/>
  <c r="F14" i="77"/>
  <c r="F13" i="77"/>
  <c r="F12" i="77"/>
  <c r="F11" i="77"/>
  <c r="F10" i="77"/>
  <c r="F9" i="77"/>
  <c r="F18" i="77" s="1"/>
  <c r="F53" i="77" l="1"/>
  <c r="F93" i="77"/>
  <c r="F92" i="77" s="1"/>
  <c r="F54" i="77" l="1"/>
  <c r="F19" i="77"/>
  <c r="E93" i="77" s="1"/>
  <c r="F94" i="77"/>
  <c r="F95" i="77" s="1"/>
  <c r="L5" i="77" s="1"/>
  <c r="N5" i="77" l="1"/>
  <c r="M6" i="77" s="1"/>
</calcChain>
</file>

<file path=xl/sharedStrings.xml><?xml version="1.0" encoding="utf-8"?>
<sst xmlns="http://schemas.openxmlformats.org/spreadsheetml/2006/main" count="171" uniqueCount="105">
  <si>
    <t>2</t>
  </si>
  <si>
    <t>7</t>
  </si>
  <si>
    <t>9</t>
  </si>
  <si>
    <t>1</t>
  </si>
  <si>
    <t>3</t>
  </si>
  <si>
    <t>4</t>
  </si>
  <si>
    <t>հ/հ</t>
  </si>
  <si>
    <t>Объемный лист</t>
  </si>
  <si>
    <t>Название работ и стоимость</t>
  </si>
  <si>
    <t>Ед. Изм.</t>
  </si>
  <si>
    <t>Кол.</t>
  </si>
  <si>
    <t>Цена</t>
  </si>
  <si>
    <t>Сумма
тысяча. Драм</t>
  </si>
  <si>
    <t>НАРУЖНОЕ ОСВЕЩЕНИЕ ТЕРРИТОРИИ</t>
  </si>
  <si>
    <t>Наружное освещение</t>
  </si>
  <si>
    <t>ДАВТАШЕН 4-Й КВАРТАЛ 20,21,22,23,24 РЕКОНСТРУКЦИЯ ПЛОЩАДИ МИРА ВО ДВОРЕ ЗДАНИЙ</t>
  </si>
  <si>
    <t>Монтаж стоек колонн, армирование металлоконструкций</t>
  </si>
  <si>
    <t>стенд Хенасяна</t>
  </si>
  <si>
    <t>Единорог из стальной трубы</t>
  </si>
  <si>
    <t>Листовой металл 3мм</t>
  </si>
  <si>
    <t>В центре внимания</t>
  </si>
  <si>
    <t>Покраска металлических деталей дважды</t>
  </si>
  <si>
    <t>Ручной снос грунта IV категории</t>
  </si>
  <si>
    <t>Строительство бетонных фундаментов - тяжелый бетон В15</t>
  </si>
  <si>
    <t>Обратная засыпка и уплотнение трамбовкой</t>
  </si>
  <si>
    <t>В итоге</t>
  </si>
  <si>
    <t>Вес /процент/ %</t>
  </si>
  <si>
    <t>Улучшение</t>
  </si>
  <si>
    <t>Работы по сносу</t>
  </si>
  <si>
    <t>Демонтаж металлических и деревянных ограждений</t>
  </si>
  <si>
    <t>Резка асфальта</t>
  </si>
  <si>
    <t>Снос асфальтобетонного слоя, включая земляное полотно</t>
  </si>
  <si>
    <t>Вывоз строительного мусора 7км</t>
  </si>
  <si>
    <t>СПОРТИВНАЯ ПЛОЩАДЬ</t>
  </si>
  <si>
    <t>Подготовка асфальтобетонного покрытия толщиной 5 см.</t>
  </si>
  <si>
    <t>Восстановление слоя гравия 200 мм</t>
  </si>
  <si>
    <t>Резиновый пол (EPDM) 20мм</t>
  </si>
  <si>
    <t>Белая масляная живопись</t>
  </si>
  <si>
    <t>Резиновый пол (EPDM) 15мм</t>
  </si>
  <si>
    <t>Фасад с декоративной цветной плиткой из бетона 50 мм</t>
  </si>
  <si>
    <t>Подготовка слоя гравия толщиной 12 см.</t>
  </si>
  <si>
    <t>Грунт, покрытый гравием</t>
  </si>
  <si>
    <t>Стальная труба 20мм</t>
  </si>
  <si>
    <t>Спринклер</t>
  </si>
  <si>
    <t>Земляные работы</t>
  </si>
  <si>
    <t>Монтаж базальтовых бордюров с бетонным основанием, размерами 150х300мм</t>
  </si>
  <si>
    <t>Футбольные ворота, баскетбольная сетка</t>
  </si>
  <si>
    <t>Монтаж базальтовых бордюров с бетонным основанием, размерами 80х200мм</t>
  </si>
  <si>
    <t>Мини-ворота для футбола 3х2х1,2м, покупка и установка</t>
  </si>
  <si>
    <t>Баскетбольное кольцо и сетка</t>
  </si>
  <si>
    <t>Сетка волейбольная</t>
  </si>
  <si>
    <t>Монтаж металлоконструкций</t>
  </si>
  <si>
    <t>Труба Д=50х3</t>
  </si>
  <si>
    <t>угол 50x50x5</t>
  </si>
  <si>
    <t>Амран А III P12</t>
  </si>
  <si>
    <t>Труба Д=80x80x4</t>
  </si>
  <si>
    <t>Труба Д=40х40х3</t>
  </si>
  <si>
    <t>листовой металл 8мм</t>
  </si>
  <si>
    <t>Слой уплотненного гравия</t>
  </si>
  <si>
    <t>Выполнение бетонных точечных фундаментов из бетона класса В12,5</t>
  </si>
  <si>
    <t>Ворота</t>
  </si>
  <si>
    <t>Установка металлических ворот</t>
  </si>
  <si>
    <t>Труба Д=40х80х4</t>
  </si>
  <si>
    <t>уголок 40x40x2.5</t>
  </si>
  <si>
    <t>Колено</t>
  </si>
  <si>
    <t>Установка столбов и фундаментов ворот</t>
  </si>
  <si>
    <t>Снос котлована под фундаментом</t>
  </si>
  <si>
    <t>Выполнение бетонного слоя из бетона класса В7,5</t>
  </si>
  <si>
    <t>Выполнение точечных бетонных фундаментов из бетона класса В20</t>
  </si>
  <si>
    <t>Засыпка грунта</t>
  </si>
  <si>
    <t>Погрузка и транспортировка грунта на расстояние 5 км. на</t>
  </si>
  <si>
    <t>Изгородь</t>
  </si>
  <si>
    <t>Монтаж стальной арматуры</t>
  </si>
  <si>
    <t>листовой металл 3мм</t>
  </si>
  <si>
    <t>Труба Д=25х25х2</t>
  </si>
  <si>
    <t>Скамейка - 6 шт.</t>
  </si>
  <si>
    <t>Замок. Трубка. 40x60x3</t>
  </si>
  <si>
    <t>Замок. Трубка. 40x40x3</t>
  </si>
  <si>
    <t>Замок. Трубка. 40x20x3</t>
  </si>
  <si>
    <t>Замок. Трубка. 60x15x3</t>
  </si>
  <si>
    <t>Деревянная рама 20x90x1580</t>
  </si>
  <si>
    <t>Деревянная рама 40x90x1580</t>
  </si>
  <si>
    <t>Покраска стальных деталей 2 раза</t>
  </si>
  <si>
    <t>Лакировка досок (2 раза)</t>
  </si>
  <si>
    <t>Слой гравия 40-70 мм фракция, 70 мм</t>
  </si>
  <si>
    <t>Бетонирование фундаментов бетоном класса В15</t>
  </si>
  <si>
    <t>Выемка траншеи под фундамент</t>
  </si>
  <si>
    <t>Погрузка и транспортировка грунта на расстояние до 5 км. на</t>
  </si>
  <si>
    <t>Мусорное ведро - 3 шт.</t>
  </si>
  <si>
    <t>Подготовка бетонной площадки из бетона класса В15 b=15см</t>
  </si>
  <si>
    <t>Мусорное ведро</t>
  </si>
  <si>
    <t>Вес /процент/</t>
  </si>
  <si>
    <t>Итого* (тыс. драмов РА) 100%</t>
  </si>
  <si>
    <t>НДС 20%</t>
  </si>
  <si>
    <t>шт</t>
  </si>
  <si>
    <t>м</t>
  </si>
  <si>
    <t>м2</t>
  </si>
  <si>
    <t>тн</t>
  </si>
  <si>
    <t>100м3</t>
  </si>
  <si>
    <t>м3</t>
  </si>
  <si>
    <t>км</t>
  </si>
  <si>
    <t>100м2</t>
  </si>
  <si>
    <t>100м</t>
  </si>
  <si>
    <t>гм</t>
  </si>
  <si>
    <t>кг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</si>
</sst>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43" formatCode="_(* #,##0.00_);_(* \(#,##0.00\);_(* &quot;-&quot;??_);_(@_)"/>
    <numFmt numFmtId="164" formatCode="_-* #,##0.00_-;\-* #,##0.00_-;_-* &quot;-&quot;??_-;_-@_-"/>
    <numFmt numFmtId="166" formatCode="_-* #,##0.00_р_._-;\-* #,##0.00_р_._-;_-* &quot;-&quot;??_р_._-;_-@_-"/>
    <numFmt numFmtId="167" formatCode="0.0"/>
    <numFmt numFmtId="168" formatCode="0.0000"/>
    <numFmt numFmtId="169" formatCode="#,##0.0"/>
    <numFmt numFmtId="170" formatCode="#,##0.000"/>
    <numFmt numFmtId="171" formatCode="0.000"/>
    <numFmt numFmtId="173" formatCode="0.00000"/>
    <numFmt numFmtId="174" formatCode="0.0000000"/>
    <numFmt numFmtId="175" formatCode="0.00000000"/>
    <numFmt numFmtId="176" formatCode="0.0000000000"/>
    <numFmt numFmtId="177" formatCode="0.0000000000000"/>
  </numFmts>
  <fonts count="38">
    <font>
      <sz val="10"/>
      <name val="Arial Armenian"/>
      <charset val="204"/>
    </font>
    <font>
      <sz val="10"/>
      <name val="Arial Armenian"/>
      <family val="2"/>
    </font>
    <font>
      <sz val="10"/>
      <name val="Arial"/>
      <family val="2"/>
      <charset val="204"/>
    </font>
    <font>
      <sz val="11"/>
      <color indexed="8"/>
      <name val="Calibri"/>
      <family val="2"/>
      <charset val="204"/>
    </font>
    <font>
      <sz val="8"/>
      <name val="Arial LatArm"/>
      <family val="2"/>
    </font>
    <font>
      <sz val="10"/>
      <name val="Arial"/>
      <family val="2"/>
    </font>
    <font>
      <b/>
      <sz val="8"/>
      <name val="Arial LatArm"/>
      <family val="2"/>
    </font>
    <font>
      <sz val="11"/>
      <color indexed="8"/>
      <name val="Calibri"/>
      <family val="2"/>
    </font>
    <font>
      <sz val="10"/>
      <name val="Arial"/>
      <family val="2"/>
      <charset val="204"/>
    </font>
    <font>
      <sz val="10"/>
      <name val="Arial Cyr"/>
      <family val="2"/>
    </font>
    <font>
      <sz val="10"/>
      <name val="Helv"/>
      <family val="2"/>
    </font>
    <font>
      <b/>
      <sz val="9"/>
      <name val="Arial LatArm"/>
      <family val="2"/>
    </font>
    <font>
      <sz val="8"/>
      <name val="Arial Armenian"/>
      <family val="2"/>
    </font>
    <font>
      <sz val="8"/>
      <name val="Arial Armenian"/>
      <family val="2"/>
      <charset val="204"/>
    </font>
    <font>
      <sz val="8"/>
      <name val="Arial LatArm"/>
      <family val="2"/>
      <charset val="204"/>
    </font>
    <font>
      <b/>
      <sz val="12"/>
      <name val="Arial Armenian"/>
      <family val="2"/>
      <charset val="204"/>
    </font>
    <font>
      <b/>
      <sz val="10"/>
      <name val="Arial Armenian"/>
      <family val="2"/>
      <charset val="204"/>
    </font>
    <font>
      <b/>
      <sz val="8"/>
      <name val="Arial Armenian"/>
      <family val="2"/>
      <charset val="204"/>
    </font>
    <font>
      <sz val="9"/>
      <name val="Arial Armenian"/>
      <family val="2"/>
    </font>
    <font>
      <sz val="8"/>
      <name val="Arial Unicode"/>
      <family val="2"/>
      <charset val="204"/>
    </font>
    <font>
      <b/>
      <i/>
      <u/>
      <sz val="8"/>
      <name val="Arial Armenian"/>
      <family val="2"/>
      <charset val="204"/>
    </font>
    <font>
      <sz val="11"/>
      <color theme="1"/>
      <name val="Calibri"/>
      <family val="2"/>
      <charset val="204"/>
      <scheme val="minor"/>
    </font>
    <font>
      <sz val="11"/>
      <color theme="1"/>
      <name val="Calibri"/>
      <family val="2"/>
      <scheme val="minor"/>
    </font>
    <font>
      <sz val="9"/>
      <color theme="1"/>
      <name val="Arial Armenian"/>
      <family val="2"/>
    </font>
    <font>
      <sz val="8"/>
      <color rgb="FF000000"/>
      <name val="Arial Armenian"/>
      <family val="2"/>
    </font>
    <font>
      <b/>
      <i/>
      <u/>
      <sz val="8"/>
      <color theme="1"/>
      <name val="Arial Armenian"/>
      <family val="2"/>
      <charset val="204"/>
    </font>
    <font>
      <sz val="9"/>
      <color theme="1"/>
      <name val="Arial Armenian"/>
      <family val="2"/>
      <charset val="204"/>
    </font>
    <font>
      <sz val="8"/>
      <color theme="1"/>
      <name val="Arial Armenian"/>
      <family val="2"/>
    </font>
    <font>
      <sz val="8"/>
      <color theme="1"/>
      <name val="Arial Armenian"/>
      <family val="2"/>
      <charset val="204"/>
    </font>
    <font>
      <b/>
      <i/>
      <u/>
      <sz val="8"/>
      <color theme="1"/>
      <name val="Arial Armenian"/>
      <family val="2"/>
    </font>
    <font>
      <b/>
      <sz val="8"/>
      <color theme="1"/>
      <name val="Arial Armenian"/>
      <family val="2"/>
    </font>
    <font>
      <sz val="10"/>
      <color theme="1"/>
      <name val="Arial Armenian"/>
      <family val="2"/>
      <charset val="204"/>
    </font>
    <font>
      <b/>
      <u/>
      <sz val="8"/>
      <color theme="1"/>
      <name val="Arial Armenian"/>
      <family val="2"/>
      <charset val="204"/>
    </font>
    <font>
      <b/>
      <sz val="10"/>
      <color rgb="FF1F1F1F"/>
      <name val="Arial"/>
      <family val="2"/>
    </font>
    <font>
      <sz val="8"/>
      <color rgb="FF000000"/>
      <name val="Sylfaen"/>
      <family val="1"/>
      <charset val="204"/>
    </font>
    <font>
      <b/>
      <sz val="8"/>
      <color rgb="FF202124"/>
      <name val="Arial"/>
      <family val="2"/>
      <charset val="204"/>
    </font>
    <font>
      <b/>
      <sz val="8"/>
      <color rgb="FF202124"/>
      <name val="Inherit"/>
      <charset val="204"/>
    </font>
    <font>
      <sz val="10"/>
      <color rgb="FF1F1F1F"/>
      <name val="Inherit"/>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46">
    <xf numFmtId="0" fontId="0"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7" fillId="0" borderId="0"/>
    <xf numFmtId="0" fontId="2" fillId="0" borderId="0"/>
    <xf numFmtId="0" fontId="5" fillId="0" borderId="0"/>
    <xf numFmtId="0" fontId="3" fillId="0" borderId="0"/>
    <xf numFmtId="0" fontId="2" fillId="0" borderId="0"/>
    <xf numFmtId="0" fontId="2" fillId="0" borderId="0"/>
    <xf numFmtId="0" fontId="2" fillId="0" borderId="0"/>
    <xf numFmtId="0" fontId="22" fillId="0" borderId="0"/>
    <xf numFmtId="0" fontId="7" fillId="0" borderId="0"/>
    <xf numFmtId="0" fontId="2" fillId="0" borderId="0"/>
    <xf numFmtId="0" fontId="2" fillId="0" borderId="0"/>
    <xf numFmtId="0" fontId="8" fillId="0" borderId="0"/>
    <xf numFmtId="0" fontId="2" fillId="0" borderId="0"/>
    <xf numFmtId="0" fontId="9"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1" fillId="0" borderId="0"/>
    <xf numFmtId="44" fontId="2" fillId="0" borderId="0" applyFont="0" applyFill="0" applyBorder="0" applyAlignment="0" applyProtection="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0" fillId="0" borderId="0"/>
    <xf numFmtId="43"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151">
    <xf numFmtId="0" fontId="0" fillId="0" borderId="0" xfId="0"/>
    <xf numFmtId="0" fontId="4" fillId="0" borderId="1" xfId="36" applyFont="1" applyFill="1" applyBorder="1" applyAlignment="1">
      <alignment horizontal="center" vertical="center" wrapText="1"/>
    </xf>
    <xf numFmtId="0" fontId="4" fillId="0" borderId="1" xfId="36" applyFont="1" applyFill="1" applyBorder="1" applyAlignment="1">
      <alignment horizontal="left" vertical="center" wrapText="1"/>
    </xf>
    <xf numFmtId="0" fontId="4" fillId="0" borderId="1" xfId="36" applyFont="1" applyFill="1" applyBorder="1" applyAlignment="1">
      <alignment horizontal="center" vertical="center"/>
    </xf>
    <xf numFmtId="2" fontId="4" fillId="0" borderId="1" xfId="36" applyNumberFormat="1" applyFont="1" applyFill="1" applyBorder="1" applyAlignment="1">
      <alignment horizontal="center" vertical="center" wrapText="1"/>
    </xf>
    <xf numFmtId="171" fontId="4" fillId="0" borderId="1" xfId="36" applyNumberFormat="1" applyFont="1" applyFill="1" applyBorder="1" applyAlignment="1">
      <alignment horizontal="center" vertical="center"/>
    </xf>
    <xf numFmtId="2" fontId="4" fillId="0" borderId="1" xfId="36" applyNumberFormat="1" applyFont="1" applyFill="1" applyBorder="1" applyAlignment="1">
      <alignment horizontal="left" vertical="center"/>
    </xf>
    <xf numFmtId="0" fontId="4" fillId="0" borderId="1" xfId="36" applyFont="1" applyFill="1" applyBorder="1" applyAlignment="1">
      <alignment horizontal="center" wrapText="1"/>
    </xf>
    <xf numFmtId="2" fontId="4" fillId="0" borderId="2" xfId="36" applyNumberFormat="1" applyFont="1" applyFill="1" applyBorder="1" applyAlignment="1">
      <alignment horizontal="center" vertical="center" wrapText="1"/>
    </xf>
    <xf numFmtId="0" fontId="4" fillId="0" borderId="2" xfId="36" applyFont="1" applyFill="1" applyBorder="1" applyAlignment="1">
      <alignment horizontal="center" wrapText="1"/>
    </xf>
    <xf numFmtId="171" fontId="4" fillId="0" borderId="1" xfId="36" applyNumberFormat="1" applyFont="1" applyFill="1" applyBorder="1" applyAlignment="1">
      <alignment horizontal="center" vertical="center" wrapText="1"/>
    </xf>
    <xf numFmtId="171" fontId="4" fillId="0" borderId="1" xfId="4" applyNumberFormat="1" applyFont="1" applyFill="1" applyBorder="1" applyAlignment="1">
      <alignment horizontal="center" vertical="center"/>
    </xf>
    <xf numFmtId="171" fontId="4" fillId="0" borderId="1" xfId="4" applyNumberFormat="1" applyFont="1" applyFill="1" applyBorder="1" applyAlignment="1">
      <alignment horizontal="center" vertical="center" wrapText="1"/>
    </xf>
    <xf numFmtId="0" fontId="4" fillId="0" borderId="2" xfId="0" applyFont="1" applyFill="1" applyBorder="1" applyAlignment="1">
      <alignment horizontal="center"/>
    </xf>
    <xf numFmtId="2" fontId="4" fillId="0" borderId="2" xfId="0" applyNumberFormat="1" applyFont="1" applyFill="1" applyBorder="1" applyAlignment="1">
      <alignment horizontal="center" vertical="center" wrapText="1"/>
    </xf>
    <xf numFmtId="170" fontId="12" fillId="0" borderId="1" xfId="0" applyNumberFormat="1" applyFont="1" applyFill="1" applyBorder="1" applyAlignment="1">
      <alignment horizontal="center" vertical="center"/>
    </xf>
    <xf numFmtId="0" fontId="4" fillId="0" borderId="1" xfId="30" applyFont="1" applyFill="1" applyBorder="1" applyAlignment="1">
      <alignment horizontal="left" vertical="center" wrapText="1"/>
    </xf>
    <xf numFmtId="0" fontId="4" fillId="0" borderId="1" xfId="30" applyFont="1" applyFill="1" applyBorder="1" applyAlignment="1">
      <alignment horizontal="center" vertical="center" wrapText="1"/>
    </xf>
    <xf numFmtId="2" fontId="4" fillId="0" borderId="1" xfId="36" applyNumberFormat="1" applyFont="1" applyFill="1" applyBorder="1" applyAlignment="1">
      <alignment horizontal="center" vertical="center"/>
    </xf>
    <xf numFmtId="167" fontId="4" fillId="0" borderId="1" xfId="36" applyNumberFormat="1" applyFont="1" applyFill="1" applyBorder="1" applyAlignment="1">
      <alignment horizontal="center" vertical="center" wrapText="1"/>
    </xf>
    <xf numFmtId="2" fontId="4" fillId="0" borderId="1" xfId="4" applyNumberFormat="1" applyFont="1" applyFill="1" applyBorder="1" applyAlignment="1">
      <alignment horizontal="center" vertical="center"/>
    </xf>
    <xf numFmtId="2" fontId="4" fillId="0" borderId="1" xfId="4" applyNumberFormat="1" applyFont="1" applyFill="1" applyBorder="1" applyAlignment="1">
      <alignment horizontal="center" vertical="center" wrapText="1"/>
    </xf>
    <xf numFmtId="1" fontId="4" fillId="0" borderId="1" xfId="4" applyNumberFormat="1" applyFont="1" applyFill="1" applyBorder="1" applyAlignment="1">
      <alignment horizontal="left" vertical="center" wrapText="1"/>
    </xf>
    <xf numFmtId="1" fontId="4" fillId="0" borderId="1" xfId="4" applyNumberFormat="1" applyFont="1" applyFill="1" applyBorder="1" applyAlignment="1">
      <alignment horizontal="center" vertical="center"/>
    </xf>
    <xf numFmtId="167" fontId="4" fillId="0" borderId="1" xfId="30" applyNumberFormat="1" applyFont="1" applyFill="1" applyBorder="1" applyAlignment="1">
      <alignment horizontal="center" vertical="center" wrapText="1"/>
    </xf>
    <xf numFmtId="167" fontId="4" fillId="0" borderId="2" xfId="36" applyNumberFormat="1" applyFont="1" applyFill="1" applyBorder="1" applyAlignment="1">
      <alignment horizontal="center" vertical="center" wrapText="1"/>
    </xf>
    <xf numFmtId="0" fontId="4" fillId="0" borderId="1" xfId="4" applyFont="1" applyFill="1" applyBorder="1" applyAlignment="1">
      <alignment horizontal="center" vertical="center"/>
    </xf>
    <xf numFmtId="0" fontId="4" fillId="0" borderId="2" xfId="36" applyFont="1" applyFill="1" applyBorder="1" applyAlignment="1">
      <alignment horizontal="center" vertical="center"/>
    </xf>
    <xf numFmtId="0" fontId="4" fillId="0" borderId="1" xfId="31" applyFont="1" applyFill="1" applyBorder="1" applyAlignment="1">
      <alignment horizontal="left" vertical="center" wrapText="1"/>
    </xf>
    <xf numFmtId="0" fontId="4" fillId="0" borderId="1" xfId="31" applyFont="1" applyFill="1" applyBorder="1" applyAlignment="1">
      <alignment horizontal="center" vertical="center"/>
    </xf>
    <xf numFmtId="167" fontId="4" fillId="0" borderId="2" xfId="31" applyNumberFormat="1" applyFont="1" applyFill="1" applyBorder="1" applyAlignment="1">
      <alignment horizontal="center" vertical="center"/>
    </xf>
    <xf numFmtId="167" fontId="4" fillId="0" borderId="2" xfId="36" applyNumberFormat="1" applyFont="1" applyFill="1" applyBorder="1" applyAlignment="1">
      <alignment horizontal="center" vertical="center"/>
    </xf>
    <xf numFmtId="0" fontId="4" fillId="0" borderId="1" xfId="38" applyFont="1" applyFill="1" applyBorder="1" applyAlignment="1">
      <alignment horizontal="center" vertical="center"/>
    </xf>
    <xf numFmtId="0" fontId="11" fillId="0" borderId="1" xfId="38" applyFont="1" applyFill="1" applyBorder="1" applyAlignment="1">
      <alignment horizontal="left" vertical="center" wrapText="1"/>
    </xf>
    <xf numFmtId="0" fontId="14" fillId="0" borderId="2" xfId="0" applyFont="1" applyFill="1" applyBorder="1" applyAlignment="1">
      <alignment horizontal="center" vertical="center"/>
    </xf>
    <xf numFmtId="0" fontId="14" fillId="0" borderId="1" xfId="0" applyFont="1" applyFill="1" applyBorder="1" applyAlignment="1">
      <alignment horizontal="left" vertical="center" wrapText="1"/>
    </xf>
    <xf numFmtId="1" fontId="14" fillId="0" borderId="2" xfId="0" applyNumberFormat="1" applyFont="1" applyFill="1" applyBorder="1" applyAlignment="1">
      <alignment horizontal="center" vertical="center"/>
    </xf>
    <xf numFmtId="2" fontId="13" fillId="0" borderId="1" xfId="0" applyNumberFormat="1" applyFont="1" applyFill="1" applyBorder="1" applyAlignment="1">
      <alignment horizontal="center" vertical="center" wrapText="1"/>
    </xf>
    <xf numFmtId="0" fontId="4" fillId="0" borderId="1" xfId="4"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1" xfId="0" applyFont="1" applyFill="1" applyBorder="1" applyAlignment="1">
      <alignment horizontal="left" vertical="center" wrapText="1"/>
    </xf>
    <xf numFmtId="171" fontId="4" fillId="0" borderId="1" xfId="0" applyNumberFormat="1" applyFont="1" applyFill="1" applyBorder="1" applyAlignment="1">
      <alignment horizontal="center" vertical="center" wrapText="1"/>
    </xf>
    <xf numFmtId="171"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2" xfId="36" applyNumberFormat="1" applyFont="1" applyFill="1" applyBorder="1" applyAlignment="1">
      <alignment horizontal="center" vertical="center"/>
    </xf>
    <xf numFmtId="0" fontId="4" fillId="0" borderId="1" xfId="4" applyFont="1" applyFill="1" applyBorder="1" applyAlignment="1">
      <alignment horizontal="center" vertical="center" wrapText="1"/>
    </xf>
    <xf numFmtId="0" fontId="24" fillId="0" borderId="1" xfId="0" applyFont="1" applyBorder="1" applyAlignment="1">
      <alignment horizontal="center" vertical="center" wrapText="1"/>
    </xf>
    <xf numFmtId="0" fontId="25" fillId="0" borderId="0" xfId="0" applyFont="1" applyAlignment="1">
      <alignment vertical="center"/>
    </xf>
    <xf numFmtId="0" fontId="25" fillId="0" borderId="0" xfId="0" applyFont="1" applyAlignment="1">
      <alignment vertical="center" wrapText="1"/>
    </xf>
    <xf numFmtId="0" fontId="26" fillId="0" borderId="0" xfId="0" applyFont="1" applyAlignment="1">
      <alignment horizontal="center" vertical="center"/>
    </xf>
    <xf numFmtId="0" fontId="4" fillId="0" borderId="1" xfId="38" applyFont="1" applyFill="1" applyBorder="1" applyAlignment="1">
      <alignment horizontal="center" vertical="center" wrapText="1"/>
    </xf>
    <xf numFmtId="0" fontId="1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36" applyFont="1" applyFill="1" applyBorder="1" applyAlignment="1">
      <alignment horizontal="left" vertical="center" wrapText="1"/>
    </xf>
    <xf numFmtId="0" fontId="6" fillId="0" borderId="2" xfId="36" applyFont="1" applyFill="1" applyBorder="1" applyAlignment="1">
      <alignment horizontal="left" vertical="center" wrapText="1"/>
    </xf>
    <xf numFmtId="0" fontId="16" fillId="0" borderId="0" xfId="32" applyFont="1" applyFill="1" applyAlignment="1">
      <alignment vertical="center"/>
    </xf>
    <xf numFmtId="0" fontId="16" fillId="0" borderId="0" xfId="32" applyFont="1" applyFill="1" applyAlignment="1">
      <alignment horizontal="center" vertical="center"/>
    </xf>
    <xf numFmtId="0" fontId="13" fillId="0" borderId="0" xfId="0" applyFont="1" applyFill="1" applyAlignment="1">
      <alignment vertical="center"/>
    </xf>
    <xf numFmtId="0" fontId="16" fillId="0" borderId="0" xfId="0" applyFont="1" applyFill="1" applyAlignment="1">
      <alignment vertical="center"/>
    </xf>
    <xf numFmtId="0" fontId="16" fillId="0" borderId="0" xfId="0" applyFont="1" applyFill="1" applyAlignment="1">
      <alignment horizontal="center" vertical="center"/>
    </xf>
    <xf numFmtId="0" fontId="17" fillId="0" borderId="0" xfId="0" applyFont="1" applyFill="1" applyAlignment="1">
      <alignment horizontal="center" vertical="center"/>
    </xf>
    <xf numFmtId="0" fontId="17" fillId="0" borderId="0" xfId="0" applyFont="1" applyFill="1" applyAlignment="1">
      <alignment horizontal="left" vertical="center"/>
    </xf>
    <xf numFmtId="0" fontId="24" fillId="0" borderId="0" xfId="0" applyFont="1" applyFill="1" applyAlignment="1">
      <alignment vertical="center" wrapText="1"/>
    </xf>
    <xf numFmtId="0" fontId="27" fillId="0" borderId="0" xfId="0" applyFont="1" applyFill="1" applyAlignment="1">
      <alignment vertical="center"/>
    </xf>
    <xf numFmtId="176" fontId="27" fillId="0" borderId="0" xfId="0" applyNumberFormat="1" applyFont="1" applyFill="1" applyAlignment="1">
      <alignment vertical="center"/>
    </xf>
    <xf numFmtId="2" fontId="27" fillId="0" borderId="0" xfId="0" applyNumberFormat="1" applyFont="1" applyFill="1" applyAlignment="1">
      <alignment horizontal="center" vertical="center"/>
    </xf>
    <xf numFmtId="0" fontId="28" fillId="0" borderId="1" xfId="33" applyFont="1" applyFill="1" applyBorder="1" applyAlignment="1">
      <alignment horizontal="center" vertical="center"/>
    </xf>
    <xf numFmtId="0" fontId="27" fillId="0" borderId="1" xfId="33" applyFont="1" applyFill="1" applyBorder="1" applyAlignment="1">
      <alignment horizontal="left" vertical="center"/>
    </xf>
    <xf numFmtId="0" fontId="28" fillId="0" borderId="0" xfId="33" applyFont="1" applyFill="1" applyAlignment="1">
      <alignment horizontal="center" vertical="center"/>
    </xf>
    <xf numFmtId="0" fontId="28" fillId="0" borderId="0" xfId="0" applyFont="1" applyFill="1" applyAlignment="1">
      <alignment vertical="center"/>
    </xf>
    <xf numFmtId="0" fontId="28" fillId="0" borderId="0" xfId="0" applyFont="1" applyFill="1" applyAlignment="1">
      <alignment horizontal="center" vertical="center"/>
    </xf>
    <xf numFmtId="173" fontId="28" fillId="0" borderId="0" xfId="0" applyNumberFormat="1" applyFont="1" applyFill="1" applyAlignment="1">
      <alignment vertical="center"/>
    </xf>
    <xf numFmtId="0" fontId="12" fillId="0" borderId="1" xfId="0" applyFont="1" applyFill="1" applyBorder="1" applyAlignment="1">
      <alignment horizontal="center" vertical="center"/>
    </xf>
    <xf numFmtId="0" fontId="11" fillId="0" borderId="3" xfId="0" applyFont="1" applyFill="1" applyBorder="1" applyAlignment="1">
      <alignment horizontal="left" vertical="center"/>
    </xf>
    <xf numFmtId="2" fontId="12" fillId="0" borderId="1" xfId="0" applyNumberFormat="1" applyFont="1" applyFill="1" applyBorder="1" applyAlignment="1">
      <alignment horizontal="center" vertical="center"/>
    </xf>
    <xf numFmtId="2" fontId="12" fillId="0" borderId="0" xfId="0" applyNumberFormat="1" applyFont="1" applyFill="1" applyAlignment="1">
      <alignment horizontal="center" vertical="center"/>
    </xf>
    <xf numFmtId="0" fontId="12" fillId="0" borderId="0" xfId="0" applyFont="1" applyFill="1" applyAlignment="1">
      <alignment vertical="center"/>
    </xf>
    <xf numFmtId="174" fontId="12" fillId="0" borderId="0" xfId="0" applyNumberFormat="1" applyFont="1" applyFill="1" applyAlignment="1">
      <alignment vertical="center"/>
    </xf>
    <xf numFmtId="0" fontId="4" fillId="0" borderId="4" xfId="0" applyFont="1" applyFill="1" applyBorder="1" applyAlignment="1">
      <alignment horizontal="center"/>
    </xf>
    <xf numFmtId="0" fontId="6" fillId="0" borderId="2" xfId="0" applyFont="1" applyFill="1" applyBorder="1" applyAlignment="1">
      <alignment horizontal="left" vertical="center"/>
    </xf>
    <xf numFmtId="2" fontId="28" fillId="0" borderId="1" xfId="0" applyNumberFormat="1" applyFont="1" applyFill="1" applyBorder="1" applyAlignment="1">
      <alignment horizontal="center" vertical="center"/>
    </xf>
    <xf numFmtId="3" fontId="4" fillId="0" borderId="5" xfId="0" applyNumberFormat="1" applyFont="1" applyFill="1" applyBorder="1" applyAlignment="1">
      <alignment horizontal="center"/>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171" fontId="12" fillId="0" borderId="0" xfId="0" applyNumberFormat="1" applyFont="1" applyFill="1" applyAlignment="1">
      <alignment horizontal="center" vertical="center" wrapText="1"/>
    </xf>
    <xf numFmtId="177" fontId="18" fillId="0" borderId="0" xfId="0" applyNumberFormat="1" applyFont="1" applyFill="1" applyAlignment="1">
      <alignment vertical="center"/>
    </xf>
    <xf numFmtId="0" fontId="12" fillId="0" borderId="1" xfId="0" applyFont="1" applyFill="1" applyBorder="1" applyAlignment="1">
      <alignment horizontal="left" vertical="center" wrapText="1"/>
    </xf>
    <xf numFmtId="4" fontId="12" fillId="0" borderId="1" xfId="0" applyNumberFormat="1" applyFont="1" applyFill="1" applyBorder="1" applyAlignment="1">
      <alignment horizontal="center" vertical="center"/>
    </xf>
    <xf numFmtId="171" fontId="12" fillId="0" borderId="0" xfId="0" applyNumberFormat="1" applyFont="1" applyFill="1" applyAlignment="1">
      <alignment horizontal="center" vertical="center"/>
    </xf>
    <xf numFmtId="167" fontId="12" fillId="0" borderId="1" xfId="0" applyNumberFormat="1" applyFont="1" applyFill="1" applyBorder="1" applyAlignment="1">
      <alignment horizontal="center" vertical="center"/>
    </xf>
    <xf numFmtId="168" fontId="12" fillId="0" borderId="0" xfId="0" applyNumberFormat="1" applyFont="1" applyFill="1" applyAlignment="1">
      <alignment horizontal="center" vertical="center" wrapText="1"/>
    </xf>
    <xf numFmtId="2" fontId="4" fillId="0" borderId="2" xfId="0" applyNumberFormat="1" applyFont="1" applyFill="1" applyBorder="1" applyAlignment="1">
      <alignment horizontal="center" vertical="center"/>
    </xf>
    <xf numFmtId="2" fontId="13" fillId="0" borderId="0" xfId="0" applyNumberFormat="1" applyFont="1" applyFill="1" applyAlignment="1" applyProtection="1">
      <alignment horizontal="center" vertical="center" wrapText="1"/>
      <protection locked="0"/>
    </xf>
    <xf numFmtId="167" fontId="4" fillId="0" borderId="5" xfId="0" applyNumberFormat="1" applyFont="1" applyFill="1" applyBorder="1" applyAlignment="1">
      <alignment horizontal="center" vertical="center"/>
    </xf>
    <xf numFmtId="0" fontId="13" fillId="0" borderId="0" xfId="0" applyFont="1" applyFill="1"/>
    <xf numFmtId="0" fontId="4"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2" fontId="13" fillId="0" borderId="1" xfId="0" applyNumberFormat="1" applyFont="1" applyFill="1" applyBorder="1" applyAlignment="1">
      <alignment horizontal="center" vertical="center"/>
    </xf>
    <xf numFmtId="167" fontId="13" fillId="0" borderId="1" xfId="0" applyNumberFormat="1"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6"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171" fontId="12" fillId="0" borderId="1" xfId="0" applyNumberFormat="1" applyFont="1" applyFill="1" applyBorder="1" applyAlignment="1">
      <alignment horizontal="center" vertical="center"/>
    </xf>
    <xf numFmtId="2" fontId="29" fillId="0" borderId="0" xfId="0" applyNumberFormat="1" applyFont="1" applyFill="1" applyAlignment="1">
      <alignment horizontal="center" vertical="center"/>
    </xf>
    <xf numFmtId="0" fontId="28" fillId="0" borderId="1" xfId="0" applyFont="1" applyFill="1" applyBorder="1" applyAlignment="1">
      <alignment horizontal="center" vertical="center"/>
    </xf>
    <xf numFmtId="0" fontId="23" fillId="0" borderId="1" xfId="0" applyFont="1" applyFill="1" applyBorder="1" applyAlignment="1">
      <alignment horizontal="center" vertical="center"/>
    </xf>
    <xf numFmtId="167" fontId="23" fillId="0" borderId="1" xfId="0" applyNumberFormat="1" applyFont="1" applyFill="1" applyBorder="1" applyAlignment="1">
      <alignment horizontal="center" vertical="center"/>
    </xf>
    <xf numFmtId="2" fontId="28" fillId="0" borderId="0" xfId="0" applyNumberFormat="1" applyFont="1" applyFill="1" applyAlignment="1">
      <alignment horizontal="center" vertical="center"/>
    </xf>
    <xf numFmtId="167" fontId="12" fillId="0" borderId="0" xfId="0" applyNumberFormat="1" applyFont="1" applyFill="1" applyAlignment="1">
      <alignment horizontal="center" vertical="center" wrapText="1"/>
    </xf>
    <xf numFmtId="2" fontId="12" fillId="0" borderId="0" xfId="0" applyNumberFormat="1" applyFont="1" applyFill="1" applyAlignment="1">
      <alignment horizontal="center" vertical="center" wrapText="1"/>
    </xf>
    <xf numFmtId="171" fontId="13" fillId="0" borderId="0" xfId="0" applyNumberFormat="1" applyFont="1" applyFill="1" applyAlignment="1">
      <alignment horizontal="center" vertical="center"/>
    </xf>
    <xf numFmtId="2" fontId="13" fillId="0" borderId="0" xfId="0" applyNumberFormat="1" applyFont="1" applyFill="1" applyAlignment="1">
      <alignment horizontal="center" vertical="center"/>
    </xf>
    <xf numFmtId="0" fontId="13" fillId="0" borderId="0" xfId="0" applyFont="1" applyFill="1" applyAlignment="1">
      <alignment horizontal="center" vertical="center"/>
    </xf>
    <xf numFmtId="167" fontId="12" fillId="0" borderId="0" xfId="0" applyNumberFormat="1" applyFont="1" applyFill="1" applyAlignment="1">
      <alignment horizontal="center" vertical="center"/>
    </xf>
    <xf numFmtId="167" fontId="13" fillId="0" borderId="0" xfId="0" applyNumberFormat="1" applyFont="1" applyFill="1" applyAlignment="1">
      <alignment horizontal="center" vertical="center"/>
    </xf>
    <xf numFmtId="0" fontId="12" fillId="0" borderId="0" xfId="0" applyFont="1" applyFill="1" applyAlignment="1">
      <alignment horizontal="center" vertical="center"/>
    </xf>
    <xf numFmtId="0" fontId="12" fillId="0" borderId="1" xfId="32" applyFont="1" applyFill="1" applyBorder="1" applyAlignment="1">
      <alignment horizontal="center" vertical="center" wrapText="1"/>
    </xf>
    <xf numFmtId="2" fontId="31" fillId="0" borderId="1" xfId="0" applyNumberFormat="1" applyFont="1" applyFill="1" applyBorder="1" applyAlignment="1">
      <alignment horizontal="center" vertical="center"/>
    </xf>
    <xf numFmtId="0" fontId="12" fillId="0" borderId="0" xfId="32" applyFont="1" applyFill="1" applyAlignment="1">
      <alignment horizontal="center" vertical="center" wrapText="1"/>
    </xf>
    <xf numFmtId="1" fontId="12" fillId="0" borderId="0" xfId="32" applyNumberFormat="1" applyFont="1" applyFill="1" applyAlignment="1">
      <alignment horizontal="center" vertical="center" wrapText="1"/>
    </xf>
    <xf numFmtId="2" fontId="25" fillId="0" borderId="0" xfId="0" applyNumberFormat="1" applyFont="1" applyFill="1" applyAlignment="1">
      <alignment horizontal="center" vertical="center"/>
    </xf>
    <xf numFmtId="2" fontId="25" fillId="0" borderId="0" xfId="0" applyNumberFormat="1" applyFont="1" applyFill="1" applyAlignment="1">
      <alignment vertical="center"/>
    </xf>
    <xf numFmtId="2" fontId="28" fillId="0" borderId="0" xfId="0" applyNumberFormat="1" applyFont="1" applyFill="1" applyAlignment="1">
      <alignment vertical="center"/>
    </xf>
    <xf numFmtId="0" fontId="25" fillId="0" borderId="0" xfId="0" applyFont="1" applyFill="1" applyAlignment="1">
      <alignment horizontal="left" vertical="center" wrapText="1"/>
    </xf>
    <xf numFmtId="169" fontId="12" fillId="0" borderId="0" xfId="0" applyNumberFormat="1" applyFont="1" applyFill="1" applyAlignment="1">
      <alignment horizontal="center" vertical="center"/>
    </xf>
    <xf numFmtId="0" fontId="25" fillId="0" borderId="0" xfId="0" applyFont="1" applyFill="1" applyAlignment="1">
      <alignment horizontal="center" vertical="center" wrapText="1"/>
    </xf>
    <xf numFmtId="4" fontId="13" fillId="0" borderId="0" xfId="0" applyNumberFormat="1" applyFont="1" applyFill="1" applyAlignment="1">
      <alignment horizontal="center" vertical="center"/>
    </xf>
    <xf numFmtId="0" fontId="13" fillId="0" borderId="0" xfId="0" applyFont="1" applyFill="1" applyAlignment="1">
      <alignment horizontal="left" vertical="center"/>
    </xf>
    <xf numFmtId="171" fontId="23" fillId="0" borderId="0" xfId="0" applyNumberFormat="1" applyFont="1" applyFill="1" applyAlignment="1">
      <alignment vertical="center"/>
    </xf>
    <xf numFmtId="0" fontId="33" fillId="0" borderId="1" xfId="0" applyFont="1" applyBorder="1" applyAlignment="1">
      <alignment horizontal="center" vertical="center"/>
    </xf>
    <xf numFmtId="0" fontId="19" fillId="0" borderId="1" xfId="32" applyFont="1" applyBorder="1" applyAlignment="1">
      <alignment horizontal="center" vertical="center" wrapText="1"/>
    </xf>
    <xf numFmtId="0" fontId="19" fillId="0" borderId="1" xfId="33" applyFont="1" applyBorder="1" applyAlignment="1">
      <alignment horizontal="center" vertical="center"/>
    </xf>
    <xf numFmtId="0" fontId="34" fillId="0" borderId="1" xfId="38" applyFont="1" applyBorder="1" applyAlignment="1">
      <alignment horizontal="center" vertical="center" wrapText="1"/>
    </xf>
    <xf numFmtId="0" fontId="19" fillId="0" borderId="1" xfId="38" applyFont="1" applyBorder="1" applyAlignment="1">
      <alignment horizontal="center" vertical="center" wrapText="1"/>
    </xf>
    <xf numFmtId="0" fontId="20" fillId="0" borderId="1" xfId="0" applyFont="1" applyBorder="1" applyAlignment="1">
      <alignment vertical="center"/>
    </xf>
    <xf numFmtId="0" fontId="35" fillId="0" borderId="1" xfId="0" applyFont="1" applyBorder="1"/>
    <xf numFmtId="0" fontId="36" fillId="0" borderId="1" xfId="0" applyFont="1" applyBorder="1" applyAlignment="1">
      <alignment horizontal="left" vertical="center"/>
    </xf>
    <xf numFmtId="0" fontId="37" fillId="0" borderId="0" xfId="0" applyFont="1" applyAlignment="1">
      <alignment horizontal="left" vertical="center" wrapText="1"/>
    </xf>
    <xf numFmtId="173" fontId="28" fillId="0" borderId="1" xfId="0" applyNumberFormat="1" applyFont="1" applyFill="1" applyBorder="1" applyAlignment="1">
      <alignment horizontal="center" vertical="center"/>
    </xf>
    <xf numFmtId="173" fontId="30" fillId="0" borderId="1" xfId="0" applyNumberFormat="1" applyFont="1" applyFill="1" applyBorder="1" applyAlignment="1">
      <alignment horizontal="center" vertical="center"/>
    </xf>
    <xf numFmtId="173" fontId="25" fillId="0" borderId="1" xfId="0" applyNumberFormat="1" applyFont="1" applyFill="1" applyBorder="1" applyAlignment="1">
      <alignment horizontal="center" vertical="center"/>
    </xf>
    <xf numFmtId="175" fontId="25" fillId="0" borderId="1" xfId="0" applyNumberFormat="1" applyFont="1" applyFill="1" applyBorder="1" applyAlignment="1">
      <alignment horizontal="center" vertical="center"/>
    </xf>
    <xf numFmtId="167" fontId="28" fillId="0" borderId="1" xfId="0" applyNumberFormat="1" applyFont="1" applyFill="1" applyBorder="1" applyAlignment="1">
      <alignment horizontal="center" vertical="center"/>
    </xf>
    <xf numFmtId="168" fontId="30" fillId="0" borderId="1" xfId="0" applyNumberFormat="1" applyFont="1" applyFill="1" applyBorder="1" applyAlignment="1">
      <alignment horizontal="center" vertical="center"/>
    </xf>
    <xf numFmtId="168" fontId="25" fillId="0" borderId="1" xfId="0" applyNumberFormat="1" applyFont="1" applyFill="1" applyBorder="1" applyAlignment="1">
      <alignment horizontal="center" vertical="center"/>
    </xf>
    <xf numFmtId="173" fontId="32" fillId="0" borderId="1" xfId="0" applyNumberFormat="1" applyFont="1" applyFill="1" applyBorder="1" applyAlignment="1">
      <alignment horizontal="center" vertical="center"/>
    </xf>
    <xf numFmtId="168" fontId="32" fillId="0" borderId="1" xfId="0" applyNumberFormat="1" applyFont="1" applyFill="1" applyBorder="1" applyAlignment="1">
      <alignment horizontal="center" vertical="center"/>
    </xf>
    <xf numFmtId="0" fontId="16" fillId="0" borderId="0" xfId="0" applyFont="1" applyFill="1" applyAlignment="1">
      <alignment horizontal="center" vertical="center" wrapText="1"/>
    </xf>
    <xf numFmtId="0" fontId="15" fillId="0" borderId="0" xfId="32" applyFont="1" applyAlignment="1">
      <alignment horizontal="center" vertical="center"/>
    </xf>
  </cellXfs>
  <cellStyles count="46">
    <cellStyle name="Comma 2" xfId="1" xr:uid="{00000000-0005-0000-0000-000001000000}"/>
    <cellStyle name="Comma 3" xfId="2" xr:uid="{00000000-0005-0000-0000-000002000000}"/>
    <cellStyle name="Normal" xfId="0" builtinId="0"/>
    <cellStyle name="Normal 10" xfId="3" xr:uid="{00000000-0005-0000-0000-000005000000}"/>
    <cellStyle name="Normal 10 2" xfId="4" xr:uid="{00000000-0005-0000-0000-000006000000}"/>
    <cellStyle name="Normal 10 2 2" xfId="5" xr:uid="{00000000-0005-0000-0000-000007000000}"/>
    <cellStyle name="Normal 10 2 2 2" xfId="6" xr:uid="{00000000-0005-0000-0000-000008000000}"/>
    <cellStyle name="Normal 10 2 2 2 2" xfId="7" xr:uid="{00000000-0005-0000-0000-000009000000}"/>
    <cellStyle name="Normal 10 3" xfId="8" xr:uid="{00000000-0005-0000-0000-00000A000000}"/>
    <cellStyle name="Normal 10_1-Hesht" xfId="9" xr:uid="{00000000-0005-0000-0000-00000B000000}"/>
    <cellStyle name="Normal 11" xfId="10" xr:uid="{00000000-0005-0000-0000-00000C000000}"/>
    <cellStyle name="Normal 16 2" xfId="11" xr:uid="{00000000-0005-0000-0000-00000D000000}"/>
    <cellStyle name="Normal 16 3" xfId="12" xr:uid="{00000000-0005-0000-0000-00000E000000}"/>
    <cellStyle name="Normal 2" xfId="13" xr:uid="{00000000-0005-0000-0000-00000F000000}"/>
    <cellStyle name="Normal 2 2" xfId="14" xr:uid="{00000000-0005-0000-0000-000010000000}"/>
    <cellStyle name="Normal 2 2 2" xfId="15" xr:uid="{00000000-0005-0000-0000-000011000000}"/>
    <cellStyle name="Normal 2 2 2 2" xfId="16" xr:uid="{00000000-0005-0000-0000-000012000000}"/>
    <cellStyle name="Normal 2 2 2 3" xfId="17" xr:uid="{00000000-0005-0000-0000-000013000000}"/>
    <cellStyle name="Normal 2 2_55-NOR GEX" xfId="18" xr:uid="{00000000-0005-0000-0000-000014000000}"/>
    <cellStyle name="Normal 2_getap jur" xfId="19" xr:uid="{00000000-0005-0000-0000-000015000000}"/>
    <cellStyle name="Normal 24" xfId="20" xr:uid="{00000000-0005-0000-0000-000016000000}"/>
    <cellStyle name="Normal 3" xfId="21" xr:uid="{00000000-0005-0000-0000-000017000000}"/>
    <cellStyle name="Normal 3 2" xfId="22" xr:uid="{00000000-0005-0000-0000-000018000000}"/>
    <cellStyle name="Normal 3 3" xfId="23" xr:uid="{00000000-0005-0000-0000-000019000000}"/>
    <cellStyle name="Normal 4" xfId="24" xr:uid="{00000000-0005-0000-0000-00001A000000}"/>
    <cellStyle name="Normal 4 2" xfId="25" xr:uid="{00000000-0005-0000-0000-00001B000000}"/>
    <cellStyle name="Normal 5" xfId="26" xr:uid="{00000000-0005-0000-0000-00001C000000}"/>
    <cellStyle name="Normal 6" xfId="27" xr:uid="{00000000-0005-0000-0000-00001D000000}"/>
    <cellStyle name="Normal 6 2" xfId="28" xr:uid="{00000000-0005-0000-0000-00001E000000}"/>
    <cellStyle name="Normal 6 2 2" xfId="29" xr:uid="{00000000-0005-0000-0000-00001F000000}"/>
    <cellStyle name="Normal_Asfalt  2" xfId="30" xr:uid="{00000000-0005-0000-0000-000021000000}"/>
    <cellStyle name="Normal_Haykashen dproc  2 3" xfId="31" xr:uid="{00000000-0005-0000-0000-000023000000}"/>
    <cellStyle name="Normal_Sheet1" xfId="32" xr:uid="{00000000-0005-0000-0000-000024000000}"/>
    <cellStyle name="Normal_Sheet2" xfId="33" xr:uid="{00000000-0005-0000-0000-000025000000}"/>
    <cellStyle name="Денежный 2" xfId="34" xr:uid="{00000000-0005-0000-0000-000026000000}"/>
    <cellStyle name="Обычный 10" xfId="35" xr:uid="{00000000-0005-0000-0000-000027000000}"/>
    <cellStyle name="Обычный 2" xfId="36" xr:uid="{00000000-0005-0000-0000-000028000000}"/>
    <cellStyle name="Обычный 2 2" xfId="37" xr:uid="{00000000-0005-0000-0000-000029000000}"/>
    <cellStyle name="Обычный 3" xfId="38" xr:uid="{00000000-0005-0000-0000-00002A000000}"/>
    <cellStyle name="Обычный 3 2" xfId="39" xr:uid="{00000000-0005-0000-0000-00002B000000}"/>
    <cellStyle name="Обычный 4" xfId="40" xr:uid="{00000000-0005-0000-0000-00002C000000}"/>
    <cellStyle name="Обычный_Abovyn N10" xfId="41" xr:uid="{00000000-0005-0000-0000-00002D000000}"/>
    <cellStyle name="Стиль 1" xfId="42" xr:uid="{00000000-0005-0000-0000-000030000000}"/>
    <cellStyle name="Финансовый 2" xfId="43" xr:uid="{00000000-0005-0000-0000-000031000000}"/>
    <cellStyle name="Финансовый 3" xfId="44" xr:uid="{00000000-0005-0000-0000-000032000000}"/>
    <cellStyle name="Финансовый 3 2" xfId="45"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4-&#1408;&#1380;%20&#1385;&#1377;&#1394;&#1377;&#1396;&#1377;&#1405;20.21.22.24/&#1351;&#1387;&#1398;%20&#1391;&#1400;&#1396;&#1414;&#1400;&#1408;&#140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4-&#1408;&#1380;%20&#1385;&#1377;&#1394;&#1377;&#1396;&#1377;&#1405;20.21.22.24/&#1398;&#1377;&#1389;&#1377;&#1392;&#1377;&#1399;&#1387;&#1406;&#1398;&#1381;&#1408;/&#1329;&#1398;&#1407;&#1377;&#1404;&#1377;&#1397;&#1387;&#1398;%2029-07-2023/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99"/>
  <sheetViews>
    <sheetView tabSelected="1" topLeftCell="A94" workbookViewId="0">
      <selection activeCell="A100" sqref="A100:XFD100"/>
    </sheetView>
  </sheetViews>
  <sheetFormatPr defaultColWidth="9.109375" defaultRowHeight="10.199999999999999"/>
  <cols>
    <col min="1" max="1" width="2.5546875" style="114" customWidth="1"/>
    <col min="2" max="2" width="66.109375" style="129" customWidth="1"/>
    <col min="3" max="3" width="6.5546875" style="114" customWidth="1"/>
    <col min="4" max="4" width="6.88671875" style="114" customWidth="1"/>
    <col min="5" max="5" width="7.5546875" style="114" customWidth="1"/>
    <col min="6" max="6" width="12.33203125" style="114" customWidth="1"/>
    <col min="7" max="8" width="5.88671875" style="114" hidden="1" customWidth="1"/>
    <col min="9" max="9" width="10.5546875" style="114" hidden="1" customWidth="1"/>
    <col min="10" max="10" width="9.109375" style="114" hidden="1" customWidth="1"/>
    <col min="11" max="11" width="9.109375" style="57" hidden="1" customWidth="1"/>
    <col min="12" max="12" width="11.5546875" style="57" hidden="1" customWidth="1"/>
    <col min="13" max="13" width="9.109375" style="57" hidden="1" customWidth="1"/>
    <col min="14" max="14" width="16.5546875" style="57" hidden="1" customWidth="1"/>
    <col min="15" max="19" width="9.109375" style="57" hidden="1" customWidth="1"/>
    <col min="20" max="25" width="9.109375" style="57" customWidth="1"/>
    <col min="26" max="16384" width="9.109375" style="57"/>
  </cols>
  <sheetData>
    <row r="2" spans="1:14" ht="21" customHeight="1">
      <c r="A2" s="150" t="s">
        <v>7</v>
      </c>
      <c r="B2" s="150"/>
      <c r="C2" s="150"/>
      <c r="D2" s="150"/>
      <c r="E2" s="150"/>
      <c r="F2" s="150"/>
      <c r="G2" s="55"/>
      <c r="H2" s="55"/>
      <c r="I2" s="55"/>
      <c r="J2" s="56"/>
    </row>
    <row r="3" spans="1:14" ht="13.2">
      <c r="A3" s="149" t="s">
        <v>15</v>
      </c>
      <c r="B3" s="149"/>
      <c r="C3" s="149"/>
      <c r="D3" s="149"/>
      <c r="E3" s="149"/>
      <c r="F3" s="149"/>
      <c r="G3" s="58"/>
      <c r="H3" s="58"/>
      <c r="I3" s="58"/>
      <c r="J3" s="59"/>
    </row>
    <row r="4" spans="1:14" ht="17.399999999999999" customHeight="1">
      <c r="A4" s="60"/>
      <c r="B4" s="61"/>
      <c r="C4" s="60"/>
      <c r="D4" s="60"/>
      <c r="E4" s="60"/>
      <c r="F4" s="60"/>
      <c r="G4" s="60"/>
      <c r="H4" s="60"/>
      <c r="I4" s="60"/>
      <c r="J4" s="60"/>
    </row>
    <row r="5" spans="1:14" s="63" customFormat="1" ht="20.399999999999999">
      <c r="A5" s="46" t="s">
        <v>6</v>
      </c>
      <c r="B5" s="131" t="s">
        <v>8</v>
      </c>
      <c r="C5" s="132" t="s">
        <v>9</v>
      </c>
      <c r="D5" s="133" t="s">
        <v>10</v>
      </c>
      <c r="E5" s="134" t="s">
        <v>11</v>
      </c>
      <c r="F5" s="135" t="s">
        <v>12</v>
      </c>
      <c r="G5" s="62"/>
      <c r="I5" s="64">
        <v>1.327385101</v>
      </c>
      <c r="J5" s="65"/>
      <c r="L5" s="130">
        <f>+F95</f>
        <v>42312.691199999994</v>
      </c>
      <c r="M5" s="130"/>
      <c r="N5" s="130" t="e">
        <f>+#REF!</f>
        <v>#REF!</v>
      </c>
    </row>
    <row r="6" spans="1:14" s="69" customFormat="1" ht="13.5" customHeight="1">
      <c r="A6" s="66">
        <v>1</v>
      </c>
      <c r="B6" s="67">
        <v>2</v>
      </c>
      <c r="C6" s="66">
        <v>3</v>
      </c>
      <c r="D6" s="66">
        <v>4</v>
      </c>
      <c r="E6" s="66">
        <v>5</v>
      </c>
      <c r="F6" s="66">
        <v>6</v>
      </c>
      <c r="G6" s="68"/>
      <c r="J6" s="70"/>
      <c r="M6" s="71" t="e">
        <f>+L5-N5</f>
        <v>#REF!</v>
      </c>
    </row>
    <row r="7" spans="1:14" s="76" customFormat="1" ht="15" customHeight="1">
      <c r="A7" s="72"/>
      <c r="B7" s="73" t="s">
        <v>13</v>
      </c>
      <c r="C7" s="72"/>
      <c r="D7" s="74"/>
      <c r="E7" s="74"/>
      <c r="F7" s="74"/>
      <c r="G7" s="75"/>
      <c r="H7" s="75"/>
      <c r="I7" s="75"/>
      <c r="J7" s="75"/>
      <c r="M7" s="77"/>
    </row>
    <row r="8" spans="1:14" s="76" customFormat="1" ht="14.4" customHeight="1">
      <c r="A8" s="78"/>
      <c r="B8" s="79" t="s">
        <v>14</v>
      </c>
      <c r="C8" s="13"/>
      <c r="D8" s="13"/>
      <c r="E8" s="80"/>
      <c r="F8" s="80"/>
      <c r="G8" s="75"/>
      <c r="H8" s="75"/>
      <c r="I8" s="75"/>
      <c r="J8" s="81"/>
    </row>
    <row r="9" spans="1:14" s="76" customFormat="1" ht="14.4" customHeight="1">
      <c r="A9" s="82" t="s">
        <v>3</v>
      </c>
      <c r="B9" s="83" t="s">
        <v>16</v>
      </c>
      <c r="C9" s="84" t="s">
        <v>94</v>
      </c>
      <c r="D9" s="39">
        <v>1</v>
      </c>
      <c r="E9" s="80">
        <v>40.19</v>
      </c>
      <c r="F9" s="140">
        <f>E9*D9</f>
        <v>40.19</v>
      </c>
      <c r="G9" s="85"/>
      <c r="H9" s="85"/>
      <c r="I9" s="85"/>
      <c r="J9" s="14">
        <v>30.280392400000004</v>
      </c>
      <c r="N9" s="86"/>
    </row>
    <row r="10" spans="1:14" s="76" customFormat="1" ht="14.4" customHeight="1">
      <c r="A10" s="82" t="s">
        <v>0</v>
      </c>
      <c r="B10" s="87" t="s">
        <v>17</v>
      </c>
      <c r="C10" s="72" t="s">
        <v>95</v>
      </c>
      <c r="D10" s="88">
        <v>2</v>
      </c>
      <c r="E10" s="80">
        <v>3.4</v>
      </c>
      <c r="F10" s="140">
        <f t="shared" ref="F10:F17" si="0">E10*D10</f>
        <v>6.8</v>
      </c>
      <c r="G10" s="89"/>
      <c r="H10" s="89"/>
      <c r="I10" s="89"/>
      <c r="J10" s="90">
        <v>2.5589075999999999</v>
      </c>
    </row>
    <row r="11" spans="1:14" s="76" customFormat="1" ht="14.4" customHeight="1">
      <c r="A11" s="82" t="s">
        <v>4</v>
      </c>
      <c r="B11" s="87" t="s">
        <v>18</v>
      </c>
      <c r="C11" s="72" t="s">
        <v>95</v>
      </c>
      <c r="D11" s="88">
        <v>1</v>
      </c>
      <c r="E11" s="80">
        <v>1.59</v>
      </c>
      <c r="F11" s="140">
        <f t="shared" si="0"/>
        <v>1.59</v>
      </c>
      <c r="G11" s="89"/>
      <c r="H11" s="89"/>
      <c r="I11" s="89"/>
      <c r="J11" s="90">
        <v>1.2001956</v>
      </c>
    </row>
    <row r="12" spans="1:14" s="76" customFormat="1" ht="14.4" customHeight="1">
      <c r="A12" s="82" t="s">
        <v>5</v>
      </c>
      <c r="B12" s="87" t="s">
        <v>19</v>
      </c>
      <c r="C12" s="72" t="s">
        <v>96</v>
      </c>
      <c r="D12" s="15">
        <v>1E-3</v>
      </c>
      <c r="E12" s="80">
        <v>13</v>
      </c>
      <c r="F12" s="140">
        <f t="shared" si="0"/>
        <v>1.3000000000000001E-2</v>
      </c>
      <c r="G12" s="91"/>
      <c r="H12" s="91"/>
      <c r="I12" s="91"/>
      <c r="J12" s="90">
        <v>9.8053716000000009</v>
      </c>
    </row>
    <row r="13" spans="1:14" s="76" customFormat="1" ht="14.4" customHeight="1">
      <c r="A13" s="82">
        <v>5</v>
      </c>
      <c r="B13" s="87" t="s">
        <v>20</v>
      </c>
      <c r="C13" s="72" t="s">
        <v>94</v>
      </c>
      <c r="D13" s="88">
        <v>1</v>
      </c>
      <c r="E13" s="80">
        <v>44</v>
      </c>
      <c r="F13" s="140">
        <f t="shared" si="0"/>
        <v>44</v>
      </c>
      <c r="G13" s="75"/>
      <c r="H13" s="75"/>
      <c r="I13" s="75"/>
      <c r="J13" s="90">
        <v>33.571508999999999</v>
      </c>
    </row>
    <row r="14" spans="1:14" s="95" customFormat="1" ht="14.4" customHeight="1">
      <c r="A14" s="82">
        <v>6</v>
      </c>
      <c r="B14" s="83" t="s">
        <v>21</v>
      </c>
      <c r="C14" s="39" t="s">
        <v>97</v>
      </c>
      <c r="D14" s="92">
        <v>0.02</v>
      </c>
      <c r="E14" s="80">
        <v>65.8</v>
      </c>
      <c r="F14" s="140">
        <f t="shared" si="0"/>
        <v>1.3160000000000001</v>
      </c>
      <c r="G14" s="93"/>
      <c r="H14" s="93"/>
      <c r="I14" s="93"/>
      <c r="J14" s="94">
        <v>49.603482999999997</v>
      </c>
    </row>
    <row r="15" spans="1:14" s="76" customFormat="1" ht="14.4" customHeight="1">
      <c r="A15" s="82" t="s">
        <v>1</v>
      </c>
      <c r="B15" s="40" t="s">
        <v>22</v>
      </c>
      <c r="C15" s="96" t="s">
        <v>98</v>
      </c>
      <c r="D15" s="42">
        <v>0.03</v>
      </c>
      <c r="E15" s="80">
        <v>482.7</v>
      </c>
      <c r="F15" s="140">
        <f t="shared" si="0"/>
        <v>14.481</v>
      </c>
      <c r="G15" s="75"/>
      <c r="H15" s="75"/>
      <c r="I15" s="75"/>
      <c r="J15" s="43">
        <v>363.66708999999997</v>
      </c>
    </row>
    <row r="16" spans="1:14" s="76" customFormat="1" ht="14.4" customHeight="1">
      <c r="A16" s="82">
        <v>8</v>
      </c>
      <c r="B16" s="97" t="s">
        <v>23</v>
      </c>
      <c r="C16" s="98" t="s">
        <v>99</v>
      </c>
      <c r="D16" s="99">
        <v>0.2</v>
      </c>
      <c r="E16" s="80">
        <v>53.23</v>
      </c>
      <c r="F16" s="140">
        <f t="shared" si="0"/>
        <v>10.646000000000001</v>
      </c>
      <c r="G16" s="75"/>
      <c r="H16" s="75"/>
      <c r="I16" s="75"/>
      <c r="J16" s="100">
        <v>40.100233000000003</v>
      </c>
    </row>
    <row r="17" spans="1:10" s="69" customFormat="1" ht="14.4" customHeight="1">
      <c r="A17" s="101" t="s">
        <v>2</v>
      </c>
      <c r="B17" s="102" t="s">
        <v>24</v>
      </c>
      <c r="C17" s="103" t="s">
        <v>98</v>
      </c>
      <c r="D17" s="104">
        <v>0.02</v>
      </c>
      <c r="E17" s="80">
        <v>16.350000000000001</v>
      </c>
      <c r="F17" s="140">
        <f t="shared" si="0"/>
        <v>0.32700000000000001</v>
      </c>
      <c r="G17" s="105"/>
      <c r="J17" s="74">
        <v>12.318136520000001</v>
      </c>
    </row>
    <row r="18" spans="1:10" s="69" customFormat="1" ht="14.4" customHeight="1">
      <c r="A18" s="106"/>
      <c r="B18" s="136" t="s">
        <v>25</v>
      </c>
      <c r="C18" s="107"/>
      <c r="D18" s="108"/>
      <c r="E18" s="80"/>
      <c r="F18" s="141">
        <f>SUM(F9:F17)</f>
        <v>119.36299999999999</v>
      </c>
      <c r="G18" s="105"/>
      <c r="J18" s="70"/>
    </row>
    <row r="19" spans="1:10" s="69" customFormat="1" ht="14.4" customHeight="1">
      <c r="A19" s="106"/>
      <c r="B19" s="136" t="s">
        <v>26</v>
      </c>
      <c r="C19" s="72"/>
      <c r="D19" s="74"/>
      <c r="E19" s="80"/>
      <c r="F19" s="142">
        <f>+F18*100/$F$93</f>
        <v>0.33851687505048134</v>
      </c>
      <c r="G19" s="109"/>
      <c r="J19" s="70"/>
    </row>
    <row r="20" spans="1:10" s="76" customFormat="1" ht="14.4" customHeight="1">
      <c r="A20" s="3"/>
      <c r="B20" s="53" t="s">
        <v>27</v>
      </c>
      <c r="C20" s="3"/>
      <c r="D20" s="3"/>
      <c r="E20" s="80"/>
      <c r="F20" s="140"/>
      <c r="G20" s="89"/>
      <c r="H20" s="89"/>
      <c r="I20" s="89"/>
      <c r="J20" s="18"/>
    </row>
    <row r="21" spans="1:10" s="76" customFormat="1" ht="14.4" customHeight="1">
      <c r="A21" s="3"/>
      <c r="B21" s="53" t="s">
        <v>28</v>
      </c>
      <c r="C21" s="3"/>
      <c r="D21" s="3"/>
      <c r="E21" s="80"/>
      <c r="F21" s="140"/>
      <c r="G21" s="110"/>
      <c r="H21" s="110"/>
      <c r="I21" s="110"/>
      <c r="J21" s="18"/>
    </row>
    <row r="22" spans="1:10" s="76" customFormat="1" ht="14.4" customHeight="1">
      <c r="A22" s="1">
        <v>1</v>
      </c>
      <c r="B22" s="2" t="s">
        <v>29</v>
      </c>
      <c r="C22" s="3" t="s">
        <v>96</v>
      </c>
      <c r="D22" s="4">
        <v>158</v>
      </c>
      <c r="E22" s="80">
        <v>2.73</v>
      </c>
      <c r="F22" s="140">
        <f>E22*D22</f>
        <v>431.34</v>
      </c>
      <c r="G22" s="110"/>
      <c r="H22" s="110"/>
      <c r="I22" s="110"/>
      <c r="J22" s="10">
        <v>2.05353495</v>
      </c>
    </row>
    <row r="23" spans="1:10" s="76" customFormat="1" ht="14.4" customHeight="1">
      <c r="A23" s="1">
        <v>2</v>
      </c>
      <c r="B23" s="2" t="s">
        <v>30</v>
      </c>
      <c r="C23" s="3" t="s">
        <v>95</v>
      </c>
      <c r="D23" s="18">
        <v>120</v>
      </c>
      <c r="E23" s="80">
        <v>0.44</v>
      </c>
      <c r="F23" s="140">
        <f t="shared" ref="F23:F52" si="1">E23*D23</f>
        <v>52.8</v>
      </c>
      <c r="G23" s="111"/>
      <c r="H23" s="111"/>
      <c r="I23" s="111"/>
      <c r="J23" s="6">
        <v>0.33</v>
      </c>
    </row>
    <row r="24" spans="1:10" s="76" customFormat="1" ht="14.4" customHeight="1">
      <c r="A24" s="1">
        <v>3</v>
      </c>
      <c r="B24" s="2" t="s">
        <v>31</v>
      </c>
      <c r="C24" s="3" t="s">
        <v>99</v>
      </c>
      <c r="D24" s="4">
        <v>88.600000000000009</v>
      </c>
      <c r="E24" s="80">
        <v>6.9</v>
      </c>
      <c r="F24" s="140">
        <f t="shared" si="1"/>
        <v>611.34000000000015</v>
      </c>
      <c r="G24" s="75"/>
      <c r="H24" s="75"/>
      <c r="I24" s="75"/>
      <c r="J24" s="10">
        <v>5.1968126379999999</v>
      </c>
    </row>
    <row r="25" spans="1:10" ht="14.4" customHeight="1">
      <c r="A25" s="1">
        <v>4</v>
      </c>
      <c r="B25" s="22" t="s">
        <v>32</v>
      </c>
      <c r="C25" s="23" t="s">
        <v>97</v>
      </c>
      <c r="D25" s="24">
        <v>184.14000000000001</v>
      </c>
      <c r="E25" s="80">
        <v>2</v>
      </c>
      <c r="F25" s="140">
        <f t="shared" si="1"/>
        <v>368.28000000000003</v>
      </c>
      <c r="G25" s="112"/>
      <c r="H25" s="112"/>
      <c r="I25" s="112"/>
      <c r="J25" s="20">
        <v>1.569115</v>
      </c>
    </row>
    <row r="26" spans="1:10" ht="14.4" customHeight="1">
      <c r="A26" s="3"/>
      <c r="B26" s="53" t="s">
        <v>33</v>
      </c>
      <c r="C26" s="3"/>
      <c r="D26" s="3"/>
      <c r="E26" s="80"/>
      <c r="F26" s="140"/>
      <c r="G26" s="113"/>
      <c r="H26" s="113"/>
      <c r="I26" s="113"/>
      <c r="J26" s="6"/>
    </row>
    <row r="27" spans="1:10" s="76" customFormat="1" ht="14.4" customHeight="1">
      <c r="A27" s="1">
        <v>1</v>
      </c>
      <c r="B27" s="16" t="s">
        <v>34</v>
      </c>
      <c r="C27" s="17" t="s">
        <v>96</v>
      </c>
      <c r="D27" s="25">
        <v>886</v>
      </c>
      <c r="E27" s="80">
        <v>5.44</v>
      </c>
      <c r="F27" s="140">
        <f t="shared" si="1"/>
        <v>4819.84</v>
      </c>
      <c r="G27" s="114"/>
      <c r="H27" s="114"/>
      <c r="I27" s="114"/>
      <c r="J27" s="18">
        <v>4.0986474450000001</v>
      </c>
    </row>
    <row r="28" spans="1:10" s="76" customFormat="1" ht="14.4" customHeight="1">
      <c r="A28" s="1">
        <v>2</v>
      </c>
      <c r="B28" s="16" t="s">
        <v>35</v>
      </c>
      <c r="C28" s="17" t="s">
        <v>96</v>
      </c>
      <c r="D28" s="25">
        <v>886</v>
      </c>
      <c r="E28" s="80">
        <v>2.76</v>
      </c>
      <c r="F28" s="140">
        <f t="shared" si="1"/>
        <v>2445.3599999999997</v>
      </c>
      <c r="G28" s="75"/>
      <c r="H28" s="75"/>
      <c r="I28" s="75"/>
      <c r="J28" s="18">
        <v>2.0798733467999999</v>
      </c>
    </row>
    <row r="29" spans="1:10" s="76" customFormat="1" ht="14.4" customHeight="1">
      <c r="A29" s="26">
        <v>3</v>
      </c>
      <c r="B29" s="2" t="s">
        <v>36</v>
      </c>
      <c r="C29" s="27" t="s">
        <v>96</v>
      </c>
      <c r="D29" s="18">
        <v>363.5</v>
      </c>
      <c r="E29" s="80">
        <v>22.54</v>
      </c>
      <c r="F29" s="140">
        <f t="shared" si="1"/>
        <v>8193.2899999999991</v>
      </c>
      <c r="G29" s="115"/>
      <c r="H29" s="115"/>
      <c r="I29" s="115"/>
      <c r="J29" s="20">
        <v>16.983917999999999</v>
      </c>
    </row>
    <row r="30" spans="1:10" s="117" customFormat="1" ht="14.4" customHeight="1">
      <c r="A30" s="1">
        <v>4</v>
      </c>
      <c r="B30" s="16" t="s">
        <v>37</v>
      </c>
      <c r="C30" s="17" t="s">
        <v>100</v>
      </c>
      <c r="D30" s="8">
        <v>0.12</v>
      </c>
      <c r="E30" s="80">
        <v>73.7</v>
      </c>
      <c r="F30" s="140">
        <f t="shared" si="1"/>
        <v>8.8439999999999994</v>
      </c>
      <c r="G30" s="116"/>
      <c r="H30" s="116"/>
      <c r="I30" s="116"/>
      <c r="J30" s="18">
        <v>55.51852268799999</v>
      </c>
    </row>
    <row r="31" spans="1:10" s="69" customFormat="1" ht="14.4" customHeight="1">
      <c r="A31" s="26">
        <v>5</v>
      </c>
      <c r="B31" s="2" t="s">
        <v>38</v>
      </c>
      <c r="C31" s="27" t="s">
        <v>96</v>
      </c>
      <c r="D31" s="18">
        <v>522.5</v>
      </c>
      <c r="E31" s="80">
        <v>16.829999999999998</v>
      </c>
      <c r="F31" s="140">
        <f t="shared" si="1"/>
        <v>8793.6749999999993</v>
      </c>
      <c r="G31" s="105"/>
      <c r="J31" s="20">
        <v>12.68132544</v>
      </c>
    </row>
    <row r="32" spans="1:10" s="69" customFormat="1" ht="14.4" customHeight="1">
      <c r="A32" s="27">
        <v>6</v>
      </c>
      <c r="B32" s="28" t="s">
        <v>39</v>
      </c>
      <c r="C32" s="29" t="s">
        <v>96</v>
      </c>
      <c r="D32" s="30">
        <v>40</v>
      </c>
      <c r="E32" s="80">
        <v>8.41</v>
      </c>
      <c r="F32" s="140">
        <f t="shared" si="1"/>
        <v>336.4</v>
      </c>
      <c r="G32" s="105"/>
      <c r="J32" s="18">
        <v>6.3370356262999996</v>
      </c>
    </row>
    <row r="33" spans="1:10" s="69" customFormat="1" ht="14.4" customHeight="1">
      <c r="A33" s="1">
        <v>7</v>
      </c>
      <c r="B33" s="16" t="s">
        <v>40</v>
      </c>
      <c r="C33" s="17" t="s">
        <v>96</v>
      </c>
      <c r="D33" s="30">
        <v>40</v>
      </c>
      <c r="E33" s="80">
        <v>1.53</v>
      </c>
      <c r="F33" s="140">
        <f t="shared" si="1"/>
        <v>61.2</v>
      </c>
      <c r="G33" s="105"/>
      <c r="J33" s="5">
        <v>1.1504344531599999</v>
      </c>
    </row>
    <row r="34" spans="1:10" s="69" customFormat="1" ht="14.1" customHeight="1">
      <c r="A34" s="3">
        <v>8</v>
      </c>
      <c r="B34" s="2" t="s">
        <v>41</v>
      </c>
      <c r="C34" s="3" t="s">
        <v>101</v>
      </c>
      <c r="D34" s="31">
        <v>0.4</v>
      </c>
      <c r="E34" s="80">
        <v>41.05</v>
      </c>
      <c r="F34" s="140">
        <f t="shared" si="1"/>
        <v>16.419999999999998</v>
      </c>
      <c r="G34" s="109"/>
      <c r="J34" s="5">
        <v>30.925577183999994</v>
      </c>
    </row>
    <row r="35" spans="1:10" s="69" customFormat="1" ht="14.1" customHeight="1">
      <c r="A35" s="1">
        <v>9</v>
      </c>
      <c r="B35" s="16" t="s">
        <v>42</v>
      </c>
      <c r="C35" s="17" t="s">
        <v>102</v>
      </c>
      <c r="D35" s="8">
        <v>3</v>
      </c>
      <c r="E35" s="80">
        <v>95.43</v>
      </c>
      <c r="F35" s="140">
        <f t="shared" si="1"/>
        <v>286.29000000000002</v>
      </c>
      <c r="G35" s="109"/>
      <c r="J35" s="18">
        <v>71.892319100000009</v>
      </c>
    </row>
    <row r="36" spans="1:10" s="76" customFormat="1" ht="14.1" customHeight="1">
      <c r="A36" s="26">
        <v>10</v>
      </c>
      <c r="B36" s="2" t="s">
        <v>43</v>
      </c>
      <c r="C36" s="27" t="s">
        <v>94</v>
      </c>
      <c r="D36" s="18">
        <v>30</v>
      </c>
      <c r="E36" s="80">
        <v>14.28</v>
      </c>
      <c r="F36" s="140">
        <f t="shared" si="1"/>
        <v>428.4</v>
      </c>
      <c r="G36" s="75"/>
      <c r="H36" s="75"/>
      <c r="I36" s="75"/>
      <c r="J36" s="20">
        <v>10.756481399999998</v>
      </c>
    </row>
    <row r="37" spans="1:10" s="76" customFormat="1" ht="14.1" customHeight="1">
      <c r="A37" s="32"/>
      <c r="B37" s="33" t="s">
        <v>44</v>
      </c>
      <c r="C37" s="50"/>
      <c r="D37" s="32"/>
      <c r="E37" s="80"/>
      <c r="F37" s="140"/>
      <c r="G37" s="75"/>
      <c r="H37" s="75"/>
      <c r="I37" s="75"/>
      <c r="J37" s="11"/>
    </row>
    <row r="38" spans="1:10" ht="14.1" customHeight="1">
      <c r="A38" s="3">
        <v>1</v>
      </c>
      <c r="B38" s="16" t="s">
        <v>45</v>
      </c>
      <c r="C38" s="17" t="s">
        <v>103</v>
      </c>
      <c r="D38" s="19">
        <v>109</v>
      </c>
      <c r="E38" s="80">
        <v>12.97</v>
      </c>
      <c r="F38" s="140">
        <f t="shared" si="1"/>
        <v>1413.73</v>
      </c>
      <c r="G38" s="112"/>
      <c r="H38" s="112"/>
      <c r="I38" s="112"/>
      <c r="J38" s="5">
        <v>9.7692075679999988</v>
      </c>
    </row>
    <row r="39" spans="1:10" s="76" customFormat="1" ht="14.1" customHeight="1">
      <c r="A39" s="9"/>
      <c r="B39" s="54" t="s">
        <v>46</v>
      </c>
      <c r="C39" s="7"/>
      <c r="D39" s="7"/>
      <c r="E39" s="80"/>
      <c r="F39" s="140"/>
      <c r="G39" s="85"/>
      <c r="H39" s="85"/>
      <c r="I39" s="85"/>
      <c r="J39" s="7"/>
    </row>
    <row r="40" spans="1:10" s="76" customFormat="1" ht="14.1" customHeight="1">
      <c r="A40" s="3">
        <v>1</v>
      </c>
      <c r="B40" s="16" t="s">
        <v>47</v>
      </c>
      <c r="C40" s="17" t="s">
        <v>103</v>
      </c>
      <c r="D40" s="19">
        <v>78</v>
      </c>
      <c r="E40" s="80">
        <v>11.1</v>
      </c>
      <c r="F40" s="140">
        <f t="shared" si="1"/>
        <v>865.8</v>
      </c>
      <c r="G40" s="89"/>
      <c r="H40" s="89"/>
      <c r="I40" s="89"/>
      <c r="J40" s="5">
        <v>8.3816325679999988</v>
      </c>
    </row>
    <row r="41" spans="1:10" s="76" customFormat="1" ht="14.1" customHeight="1">
      <c r="A41" s="34">
        <v>1</v>
      </c>
      <c r="B41" s="35" t="s">
        <v>48</v>
      </c>
      <c r="C41" s="51" t="s">
        <v>94</v>
      </c>
      <c r="D41" s="36">
        <v>2</v>
      </c>
      <c r="E41" s="144">
        <v>150.29</v>
      </c>
      <c r="F41" s="140">
        <f t="shared" si="1"/>
        <v>300.58</v>
      </c>
      <c r="G41" s="75"/>
      <c r="H41" s="75"/>
      <c r="I41" s="75"/>
      <c r="J41" s="37">
        <v>113.22611999999999</v>
      </c>
    </row>
    <row r="42" spans="1:10" s="95" customFormat="1" ht="14.1" customHeight="1">
      <c r="A42" s="34">
        <v>2</v>
      </c>
      <c r="B42" s="35" t="s">
        <v>49</v>
      </c>
      <c r="C42" s="51" t="s">
        <v>94</v>
      </c>
      <c r="D42" s="36">
        <v>1</v>
      </c>
      <c r="E42" s="80">
        <v>87.17</v>
      </c>
      <c r="F42" s="140">
        <f t="shared" si="1"/>
        <v>87.17</v>
      </c>
      <c r="G42" s="93"/>
      <c r="H42" s="93"/>
      <c r="I42" s="93"/>
      <c r="J42" s="37">
        <v>65.671149600000007</v>
      </c>
    </row>
    <row r="43" spans="1:10" s="76" customFormat="1" ht="13.5" customHeight="1">
      <c r="A43" s="34">
        <v>3</v>
      </c>
      <c r="B43" s="35" t="s">
        <v>50</v>
      </c>
      <c r="C43" s="51" t="s">
        <v>94</v>
      </c>
      <c r="D43" s="36">
        <v>1</v>
      </c>
      <c r="E43" s="80">
        <v>30.06</v>
      </c>
      <c r="F43" s="140">
        <f t="shared" si="1"/>
        <v>30.06</v>
      </c>
      <c r="G43" s="75"/>
      <c r="H43" s="75"/>
      <c r="I43" s="75"/>
      <c r="J43" s="37">
        <v>22.645223999999995</v>
      </c>
    </row>
    <row r="44" spans="1:10" s="76" customFormat="1" ht="13.5" customHeight="1">
      <c r="A44" s="1">
        <v>4</v>
      </c>
      <c r="B44" s="16" t="s">
        <v>51</v>
      </c>
      <c r="C44" s="17" t="s">
        <v>97</v>
      </c>
      <c r="D44" s="8">
        <v>0.13</v>
      </c>
      <c r="E44" s="80">
        <v>125.7</v>
      </c>
      <c r="F44" s="140">
        <f t="shared" si="1"/>
        <v>16.341000000000001</v>
      </c>
      <c r="G44" s="75"/>
      <c r="H44" s="75"/>
      <c r="I44" s="75"/>
      <c r="J44" s="18">
        <v>94.679535349920002</v>
      </c>
    </row>
    <row r="45" spans="1:10" s="76" customFormat="1" ht="13.5" customHeight="1">
      <c r="A45" s="26">
        <v>5</v>
      </c>
      <c r="B45" s="2" t="s">
        <v>52</v>
      </c>
      <c r="C45" s="27" t="s">
        <v>95</v>
      </c>
      <c r="D45" s="18">
        <v>11.08</v>
      </c>
      <c r="E45" s="80">
        <v>1.6</v>
      </c>
      <c r="F45" s="140">
        <f t="shared" si="1"/>
        <v>17.728000000000002</v>
      </c>
      <c r="G45" s="75"/>
      <c r="H45" s="75"/>
      <c r="I45" s="75"/>
      <c r="J45" s="20">
        <v>1.200196872</v>
      </c>
    </row>
    <row r="46" spans="1:10" s="69" customFormat="1" ht="13.5" customHeight="1">
      <c r="A46" s="26">
        <v>6</v>
      </c>
      <c r="B46" s="2" t="s">
        <v>53</v>
      </c>
      <c r="C46" s="27" t="s">
        <v>95</v>
      </c>
      <c r="D46" s="18">
        <v>8.8000000000000007</v>
      </c>
      <c r="E46" s="80">
        <v>1.73</v>
      </c>
      <c r="F46" s="140">
        <f t="shared" si="1"/>
        <v>15.224</v>
      </c>
      <c r="G46" s="105"/>
      <c r="J46" s="20">
        <v>1.3021003799999997</v>
      </c>
    </row>
    <row r="47" spans="1:10" s="69" customFormat="1" ht="13.5" customHeight="1">
      <c r="A47" s="26">
        <v>7</v>
      </c>
      <c r="B47" s="2" t="s">
        <v>54</v>
      </c>
      <c r="C47" s="27" t="s">
        <v>104</v>
      </c>
      <c r="D47" s="18">
        <v>9.6</v>
      </c>
      <c r="E47" s="80">
        <v>0.42</v>
      </c>
      <c r="F47" s="140">
        <f t="shared" si="1"/>
        <v>4.032</v>
      </c>
      <c r="G47" s="105"/>
      <c r="J47" s="20">
        <v>0.31514225979600002</v>
      </c>
    </row>
    <row r="48" spans="1:10" s="69" customFormat="1" ht="13.5" customHeight="1">
      <c r="A48" s="26">
        <v>8</v>
      </c>
      <c r="B48" s="2" t="s">
        <v>55</v>
      </c>
      <c r="C48" s="27" t="s">
        <v>95</v>
      </c>
      <c r="D48" s="18">
        <v>8.16</v>
      </c>
      <c r="E48" s="80">
        <v>4.55</v>
      </c>
      <c r="F48" s="140">
        <f t="shared" si="1"/>
        <v>37.128</v>
      </c>
      <c r="G48" s="109"/>
      <c r="J48" s="20">
        <v>3.4194288239999997</v>
      </c>
    </row>
    <row r="49" spans="1:10" s="69" customFormat="1" ht="13.5" customHeight="1">
      <c r="A49" s="26">
        <v>9</v>
      </c>
      <c r="B49" s="2" t="s">
        <v>56</v>
      </c>
      <c r="C49" s="27" t="s">
        <v>95</v>
      </c>
      <c r="D49" s="18">
        <v>13.7</v>
      </c>
      <c r="E49" s="80">
        <v>1.2</v>
      </c>
      <c r="F49" s="140">
        <f t="shared" si="1"/>
        <v>16.439999999999998</v>
      </c>
      <c r="G49" s="109"/>
      <c r="J49" s="20">
        <v>0.91713157200000006</v>
      </c>
    </row>
    <row r="50" spans="1:10" s="76" customFormat="1" ht="13.5" customHeight="1">
      <c r="A50" s="26">
        <v>10</v>
      </c>
      <c r="B50" s="2" t="s">
        <v>57</v>
      </c>
      <c r="C50" s="27" t="s">
        <v>104</v>
      </c>
      <c r="D50" s="18">
        <v>7.85</v>
      </c>
      <c r="E50" s="80">
        <v>0.72</v>
      </c>
      <c r="F50" s="140">
        <f t="shared" si="1"/>
        <v>5.6519999999999992</v>
      </c>
      <c r="G50" s="75"/>
      <c r="H50" s="75"/>
      <c r="I50" s="75"/>
      <c r="J50" s="20">
        <v>0.54235311480000004</v>
      </c>
    </row>
    <row r="51" spans="1:10" s="76" customFormat="1" ht="13.5" customHeight="1">
      <c r="A51" s="26">
        <v>11</v>
      </c>
      <c r="B51" s="16" t="s">
        <v>58</v>
      </c>
      <c r="C51" s="17" t="s">
        <v>99</v>
      </c>
      <c r="D51" s="4">
        <v>0.04</v>
      </c>
      <c r="E51" s="80">
        <v>18.2</v>
      </c>
      <c r="F51" s="140">
        <f t="shared" si="1"/>
        <v>0.72799999999999998</v>
      </c>
      <c r="G51" s="110"/>
      <c r="H51" s="110"/>
      <c r="I51" s="110"/>
      <c r="J51" s="18">
        <v>13.704223551999998</v>
      </c>
    </row>
    <row r="52" spans="1:10" s="76" customFormat="1" ht="13.5" customHeight="1">
      <c r="A52" s="3">
        <v>12</v>
      </c>
      <c r="B52" s="2" t="s">
        <v>59</v>
      </c>
      <c r="C52" s="1" t="s">
        <v>99</v>
      </c>
      <c r="D52" s="4">
        <v>0.504</v>
      </c>
      <c r="E52" s="80">
        <v>53.5</v>
      </c>
      <c r="F52" s="140">
        <f t="shared" si="1"/>
        <v>26.963999999999999</v>
      </c>
      <c r="G52" s="110"/>
      <c r="H52" s="110"/>
      <c r="I52" s="110"/>
      <c r="J52" s="20">
        <v>40.310487257755</v>
      </c>
    </row>
    <row r="53" spans="1:10" s="69" customFormat="1" ht="14.4" customHeight="1">
      <c r="A53" s="106"/>
      <c r="B53" s="136" t="s">
        <v>25</v>
      </c>
      <c r="C53" s="107"/>
      <c r="D53" s="108"/>
      <c r="E53" s="80"/>
      <c r="F53" s="141">
        <f>SUM(F22:F52)</f>
        <v>29691.055999999997</v>
      </c>
      <c r="G53" s="105"/>
      <c r="J53" s="70"/>
    </row>
    <row r="54" spans="1:10" s="69" customFormat="1" ht="14.4" customHeight="1">
      <c r="A54" s="106"/>
      <c r="B54" s="136" t="s">
        <v>26</v>
      </c>
      <c r="C54" s="72"/>
      <c r="D54" s="74"/>
      <c r="E54" s="80"/>
      <c r="F54" s="142">
        <f>+F53*100/F93</f>
        <v>84.204682305813733</v>
      </c>
      <c r="G54" s="109"/>
      <c r="J54" s="70"/>
    </row>
    <row r="55" spans="1:10" s="76" customFormat="1" ht="13.5" customHeight="1">
      <c r="A55" s="9"/>
      <c r="B55" s="54" t="s">
        <v>60</v>
      </c>
      <c r="C55" s="7"/>
      <c r="D55" s="7"/>
      <c r="E55" s="80"/>
      <c r="F55" s="140"/>
      <c r="G55" s="111"/>
      <c r="H55" s="111"/>
      <c r="I55" s="111"/>
      <c r="J55" s="7"/>
    </row>
    <row r="56" spans="1:10" s="76" customFormat="1" ht="13.5" customHeight="1">
      <c r="A56" s="1">
        <v>1</v>
      </c>
      <c r="B56" s="16" t="s">
        <v>61</v>
      </c>
      <c r="C56" s="17" t="s">
        <v>97</v>
      </c>
      <c r="D56" s="8">
        <v>0.05</v>
      </c>
      <c r="E56" s="80">
        <v>125.7</v>
      </c>
      <c r="F56" s="140">
        <f t="shared" ref="F56:F90" si="2">E56*D56</f>
        <v>6.2850000000000001</v>
      </c>
      <c r="G56" s="89"/>
      <c r="H56" s="89"/>
      <c r="I56" s="89"/>
      <c r="J56" s="18">
        <v>94.679535349920002</v>
      </c>
    </row>
    <row r="57" spans="1:10" s="76" customFormat="1" ht="13.5" customHeight="1">
      <c r="A57" s="26">
        <v>2</v>
      </c>
      <c r="B57" s="2" t="s">
        <v>62</v>
      </c>
      <c r="C57" s="27" t="s">
        <v>95</v>
      </c>
      <c r="D57" s="18">
        <v>7.7</v>
      </c>
      <c r="E57" s="80">
        <v>3.35</v>
      </c>
      <c r="F57" s="140">
        <f t="shared" si="2"/>
        <v>25.795000000000002</v>
      </c>
      <c r="G57" s="75"/>
      <c r="H57" s="75"/>
      <c r="I57" s="75"/>
      <c r="J57" s="20">
        <v>2.5249424759999997</v>
      </c>
    </row>
    <row r="58" spans="1:10" ht="13.5" customHeight="1">
      <c r="A58" s="26">
        <v>3</v>
      </c>
      <c r="B58" s="2" t="s">
        <v>63</v>
      </c>
      <c r="C58" s="27" t="s">
        <v>95</v>
      </c>
      <c r="D58" s="18">
        <v>0.9</v>
      </c>
      <c r="E58" s="80">
        <v>0.83</v>
      </c>
      <c r="F58" s="140">
        <f t="shared" si="2"/>
        <v>0.747</v>
      </c>
      <c r="G58" s="112"/>
      <c r="H58" s="112"/>
      <c r="I58" s="112"/>
      <c r="J58" s="20">
        <v>0.62274366000000003</v>
      </c>
    </row>
    <row r="59" spans="1:10" s="76" customFormat="1" ht="13.5" customHeight="1">
      <c r="A59" s="26">
        <v>4</v>
      </c>
      <c r="B59" s="2" t="s">
        <v>64</v>
      </c>
      <c r="C59" s="27" t="s">
        <v>94</v>
      </c>
      <c r="D59" s="18">
        <v>3</v>
      </c>
      <c r="E59" s="80">
        <v>1.8</v>
      </c>
      <c r="F59" s="140">
        <f t="shared" si="2"/>
        <v>5.4</v>
      </c>
      <c r="G59" s="85"/>
      <c r="H59" s="85"/>
      <c r="I59" s="85"/>
      <c r="J59" s="20">
        <v>1.3587134400000001</v>
      </c>
    </row>
    <row r="60" spans="1:10" s="76" customFormat="1" ht="13.5" customHeight="1">
      <c r="A60" s="9"/>
      <c r="B60" s="54" t="s">
        <v>65</v>
      </c>
      <c r="C60" s="7"/>
      <c r="D60" s="7"/>
      <c r="E60" s="80"/>
      <c r="F60" s="140"/>
      <c r="G60" s="89"/>
      <c r="H60" s="89"/>
      <c r="I60" s="89"/>
      <c r="J60" s="7"/>
    </row>
    <row r="61" spans="1:10" s="76" customFormat="1" ht="13.5" customHeight="1">
      <c r="A61" s="26">
        <v>1</v>
      </c>
      <c r="B61" s="38" t="s">
        <v>66</v>
      </c>
      <c r="C61" s="26" t="s">
        <v>99</v>
      </c>
      <c r="D61" s="20">
        <v>21.6</v>
      </c>
      <c r="E61" s="80">
        <v>12.78</v>
      </c>
      <c r="F61" s="140">
        <f t="shared" si="2"/>
        <v>276.048</v>
      </c>
      <c r="G61" s="75"/>
      <c r="H61" s="75"/>
      <c r="I61" s="75"/>
      <c r="J61" s="20">
        <v>9.6280207999999998</v>
      </c>
    </row>
    <row r="62" spans="1:10" s="95" customFormat="1" ht="13.5" customHeight="1">
      <c r="A62" s="39">
        <v>2</v>
      </c>
      <c r="B62" s="40" t="s">
        <v>67</v>
      </c>
      <c r="C62" s="52" t="s">
        <v>99</v>
      </c>
      <c r="D62" s="41">
        <v>1.728</v>
      </c>
      <c r="E62" s="80">
        <v>41.5</v>
      </c>
      <c r="F62" s="140">
        <f t="shared" si="2"/>
        <v>71.712000000000003</v>
      </c>
      <c r="G62" s="93"/>
      <c r="H62" s="93"/>
      <c r="I62" s="93"/>
      <c r="J62" s="42">
        <v>31.294055393999997</v>
      </c>
    </row>
    <row r="63" spans="1:10" s="76" customFormat="1" ht="13.5" customHeight="1">
      <c r="A63" s="3">
        <v>3</v>
      </c>
      <c r="B63" s="2" t="s">
        <v>68</v>
      </c>
      <c r="C63" s="1" t="s">
        <v>99</v>
      </c>
      <c r="D63" s="4">
        <v>7.8299999999999992</v>
      </c>
      <c r="E63" s="80">
        <v>61.9</v>
      </c>
      <c r="F63" s="140">
        <f t="shared" si="2"/>
        <v>484.67699999999996</v>
      </c>
      <c r="G63" s="75"/>
      <c r="H63" s="75"/>
      <c r="I63" s="75"/>
      <c r="J63" s="20">
        <v>46.662472589754998</v>
      </c>
    </row>
    <row r="64" spans="1:10" s="76" customFormat="1" ht="13.5" customHeight="1">
      <c r="A64" s="26">
        <v>4</v>
      </c>
      <c r="B64" s="38" t="s">
        <v>69</v>
      </c>
      <c r="C64" s="26" t="s">
        <v>99</v>
      </c>
      <c r="D64" s="20">
        <v>11.88</v>
      </c>
      <c r="E64" s="80">
        <v>1.95</v>
      </c>
      <c r="F64" s="140">
        <f t="shared" si="2"/>
        <v>23.166</v>
      </c>
      <c r="G64" s="75"/>
      <c r="H64" s="75"/>
      <c r="I64" s="75"/>
      <c r="J64" s="20">
        <v>1.4703662200000001</v>
      </c>
    </row>
    <row r="65" spans="1:10" s="76" customFormat="1" ht="13.5" customHeight="1">
      <c r="A65" s="1">
        <v>5</v>
      </c>
      <c r="B65" s="38" t="s">
        <v>70</v>
      </c>
      <c r="C65" s="26" t="s">
        <v>97</v>
      </c>
      <c r="D65" s="20">
        <v>18.5</v>
      </c>
      <c r="E65" s="80">
        <v>2.84</v>
      </c>
      <c r="F65" s="140">
        <f t="shared" si="2"/>
        <v>52.54</v>
      </c>
      <c r="G65" s="75"/>
      <c r="H65" s="75"/>
      <c r="I65" s="75"/>
      <c r="J65" s="18">
        <v>2.1339964</v>
      </c>
    </row>
    <row r="66" spans="1:10" s="76" customFormat="1" ht="13.5" customHeight="1">
      <c r="A66" s="9"/>
      <c r="B66" s="54" t="s">
        <v>71</v>
      </c>
      <c r="C66" s="7"/>
      <c r="D66" s="7"/>
      <c r="E66" s="80"/>
      <c r="F66" s="140"/>
      <c r="G66" s="110"/>
      <c r="H66" s="110"/>
      <c r="I66" s="110"/>
      <c r="J66" s="7"/>
    </row>
    <row r="67" spans="1:10" s="76" customFormat="1" ht="13.5" customHeight="1">
      <c r="A67" s="27">
        <v>1</v>
      </c>
      <c r="B67" s="38" t="s">
        <v>72</v>
      </c>
      <c r="C67" s="26" t="s">
        <v>97</v>
      </c>
      <c r="D67" s="12">
        <v>6.74</v>
      </c>
      <c r="E67" s="80">
        <v>97</v>
      </c>
      <c r="F67" s="140">
        <f t="shared" si="2"/>
        <v>653.78</v>
      </c>
      <c r="G67" s="110"/>
      <c r="H67" s="110"/>
      <c r="I67" s="110"/>
      <c r="J67" s="44">
        <v>73.501434493600001</v>
      </c>
    </row>
    <row r="68" spans="1:10" s="76" customFormat="1" ht="13.5" customHeight="1">
      <c r="A68" s="26">
        <v>2</v>
      </c>
      <c r="B68" s="2" t="s">
        <v>55</v>
      </c>
      <c r="C68" s="27" t="s">
        <v>95</v>
      </c>
      <c r="D68" s="18">
        <v>135</v>
      </c>
      <c r="E68" s="80">
        <v>4.54</v>
      </c>
      <c r="F68" s="140">
        <f t="shared" si="2"/>
        <v>612.9</v>
      </c>
      <c r="G68" s="111"/>
      <c r="H68" s="111"/>
      <c r="I68" s="111"/>
      <c r="J68" s="20">
        <v>3.4194288239999997</v>
      </c>
    </row>
    <row r="69" spans="1:10" s="76" customFormat="1" ht="13.5" customHeight="1">
      <c r="A69" s="26">
        <v>3</v>
      </c>
      <c r="B69" s="2" t="s">
        <v>73</v>
      </c>
      <c r="C69" s="27" t="s">
        <v>96</v>
      </c>
      <c r="D69" s="18">
        <v>0.27</v>
      </c>
      <c r="E69" s="80">
        <v>13</v>
      </c>
      <c r="F69" s="140">
        <f t="shared" si="2"/>
        <v>3.5100000000000002</v>
      </c>
      <c r="G69" s="89"/>
      <c r="H69" s="89"/>
      <c r="I69" s="89"/>
      <c r="J69" s="20">
        <v>9.8053819919999992</v>
      </c>
    </row>
    <row r="70" spans="1:10" ht="13.5" customHeight="1">
      <c r="A70" s="26">
        <v>4</v>
      </c>
      <c r="B70" s="2" t="s">
        <v>54</v>
      </c>
      <c r="C70" s="27" t="s">
        <v>104</v>
      </c>
      <c r="D70" s="18">
        <v>57.2</v>
      </c>
      <c r="E70" s="80">
        <v>0.42</v>
      </c>
      <c r="F70" s="140">
        <f t="shared" si="2"/>
        <v>24.024000000000001</v>
      </c>
      <c r="G70" s="112"/>
      <c r="H70" s="112"/>
      <c r="I70" s="112"/>
      <c r="J70" s="20">
        <v>0.31514225979600002</v>
      </c>
    </row>
    <row r="71" spans="1:10" s="76" customFormat="1" ht="13.5" customHeight="1">
      <c r="A71" s="26">
        <v>5</v>
      </c>
      <c r="B71" s="2" t="s">
        <v>62</v>
      </c>
      <c r="C71" s="27" t="s">
        <v>95</v>
      </c>
      <c r="D71" s="18">
        <v>391.5</v>
      </c>
      <c r="E71" s="80">
        <v>3.35</v>
      </c>
      <c r="F71" s="140">
        <f t="shared" si="2"/>
        <v>1311.5250000000001</v>
      </c>
      <c r="G71" s="85"/>
      <c r="H71" s="85"/>
      <c r="I71" s="85"/>
      <c r="J71" s="20">
        <v>2.5249424759999997</v>
      </c>
    </row>
    <row r="72" spans="1:10" s="76" customFormat="1" ht="13.5" customHeight="1">
      <c r="A72" s="26">
        <v>6</v>
      </c>
      <c r="B72" s="2" t="s">
        <v>74</v>
      </c>
      <c r="C72" s="27" t="s">
        <v>95</v>
      </c>
      <c r="D72" s="18">
        <v>2048</v>
      </c>
      <c r="E72" s="80">
        <v>0.66</v>
      </c>
      <c r="F72" s="140">
        <f t="shared" si="2"/>
        <v>1351.68</v>
      </c>
      <c r="G72" s="75"/>
      <c r="H72" s="75"/>
      <c r="I72" s="75"/>
      <c r="J72" s="20">
        <v>0.49819492800000004</v>
      </c>
    </row>
    <row r="73" spans="1:10" s="95" customFormat="1" ht="13.5" customHeight="1">
      <c r="A73" s="32"/>
      <c r="B73" s="33" t="s">
        <v>75</v>
      </c>
      <c r="C73" s="50"/>
      <c r="D73" s="32"/>
      <c r="E73" s="80"/>
      <c r="F73" s="140"/>
      <c r="G73" s="93"/>
      <c r="H73" s="93"/>
      <c r="I73" s="93"/>
      <c r="J73" s="11"/>
    </row>
    <row r="74" spans="1:10" s="76" customFormat="1" ht="13.5" customHeight="1">
      <c r="A74" s="27">
        <v>1</v>
      </c>
      <c r="B74" s="38" t="s">
        <v>72</v>
      </c>
      <c r="C74" s="26" t="s">
        <v>97</v>
      </c>
      <c r="D74" s="12">
        <v>0.27700000000000002</v>
      </c>
      <c r="E74" s="80">
        <v>98</v>
      </c>
      <c r="F74" s="140">
        <f t="shared" si="2"/>
        <v>27.146000000000001</v>
      </c>
      <c r="G74" s="75"/>
      <c r="H74" s="75"/>
      <c r="I74" s="75"/>
      <c r="J74" s="44">
        <v>74.23400749000001</v>
      </c>
    </row>
    <row r="75" spans="1:10" s="76" customFormat="1" ht="13.5" customHeight="1">
      <c r="A75" s="26">
        <v>2</v>
      </c>
      <c r="B75" s="2" t="s">
        <v>76</v>
      </c>
      <c r="C75" s="27" t="s">
        <v>95</v>
      </c>
      <c r="D75" s="18">
        <v>37.799999999999997</v>
      </c>
      <c r="E75" s="80">
        <v>2</v>
      </c>
      <c r="F75" s="140">
        <f t="shared" si="2"/>
        <v>75.599999999999994</v>
      </c>
      <c r="G75" s="75"/>
      <c r="H75" s="75"/>
      <c r="I75" s="75"/>
      <c r="J75" s="20">
        <v>1.505907396</v>
      </c>
    </row>
    <row r="76" spans="1:10" s="76" customFormat="1" ht="13.5" customHeight="1">
      <c r="A76" s="26">
        <v>3</v>
      </c>
      <c r="B76" s="2" t="s">
        <v>77</v>
      </c>
      <c r="C76" s="27" t="s">
        <v>95</v>
      </c>
      <c r="D76" s="18">
        <v>25.200000000000003</v>
      </c>
      <c r="E76" s="80">
        <v>1.22</v>
      </c>
      <c r="F76" s="140">
        <f t="shared" si="2"/>
        <v>30.744000000000003</v>
      </c>
      <c r="G76" s="75"/>
      <c r="H76" s="75"/>
      <c r="I76" s="75"/>
      <c r="J76" s="20">
        <v>0.91713157200000006</v>
      </c>
    </row>
    <row r="77" spans="1:10" s="76" customFormat="1" ht="13.5" customHeight="1">
      <c r="A77" s="26">
        <v>4</v>
      </c>
      <c r="B77" s="2" t="s">
        <v>78</v>
      </c>
      <c r="C77" s="27" t="s">
        <v>95</v>
      </c>
      <c r="D77" s="18">
        <v>5.4</v>
      </c>
      <c r="E77" s="80">
        <v>1.85</v>
      </c>
      <c r="F77" s="140">
        <f t="shared" si="2"/>
        <v>9.990000000000002</v>
      </c>
      <c r="G77" s="75"/>
      <c r="H77" s="75"/>
      <c r="I77" s="75"/>
      <c r="J77" s="20">
        <v>1.3926812759999998</v>
      </c>
    </row>
    <row r="78" spans="1:10" s="76" customFormat="1" ht="13.5" customHeight="1">
      <c r="A78" s="26">
        <v>5</v>
      </c>
      <c r="B78" s="2" t="s">
        <v>79</v>
      </c>
      <c r="C78" s="27" t="s">
        <v>95</v>
      </c>
      <c r="D78" s="18">
        <v>7.8000000000000007</v>
      </c>
      <c r="E78" s="80">
        <v>1.79</v>
      </c>
      <c r="F78" s="140">
        <f t="shared" si="2"/>
        <v>13.962000000000002</v>
      </c>
      <c r="G78" s="110"/>
      <c r="H78" s="110"/>
      <c r="I78" s="110"/>
      <c r="J78" s="20">
        <v>1.347390828</v>
      </c>
    </row>
    <row r="79" spans="1:10" s="76" customFormat="1" ht="14.4" customHeight="1">
      <c r="A79" s="26">
        <v>6</v>
      </c>
      <c r="B79" s="2" t="s">
        <v>80</v>
      </c>
      <c r="C79" s="27" t="s">
        <v>95</v>
      </c>
      <c r="D79" s="18">
        <v>28.44</v>
      </c>
      <c r="E79" s="80">
        <v>1.5</v>
      </c>
      <c r="F79" s="140">
        <f t="shared" si="2"/>
        <v>42.660000000000004</v>
      </c>
      <c r="G79" s="110"/>
      <c r="H79" s="110"/>
      <c r="I79" s="110"/>
      <c r="J79" s="20">
        <v>1.1322612000000001</v>
      </c>
    </row>
    <row r="80" spans="1:10" s="76" customFormat="1" ht="14.4" customHeight="1">
      <c r="A80" s="26">
        <v>7</v>
      </c>
      <c r="B80" s="2" t="s">
        <v>81</v>
      </c>
      <c r="C80" s="27" t="s">
        <v>95</v>
      </c>
      <c r="D80" s="18">
        <v>37.92</v>
      </c>
      <c r="E80" s="80">
        <v>1.95</v>
      </c>
      <c r="F80" s="140">
        <f t="shared" si="2"/>
        <v>73.944000000000003</v>
      </c>
      <c r="G80" s="111"/>
      <c r="H80" s="111"/>
      <c r="I80" s="111"/>
      <c r="J80" s="20">
        <v>1.47193956</v>
      </c>
    </row>
    <row r="81" spans="1:10" s="76" customFormat="1" ht="14.4" customHeight="1">
      <c r="A81" s="26">
        <v>8</v>
      </c>
      <c r="B81" s="2" t="s">
        <v>82</v>
      </c>
      <c r="C81" s="27" t="s">
        <v>97</v>
      </c>
      <c r="D81" s="18">
        <v>0.27</v>
      </c>
      <c r="E81" s="80">
        <v>22.3</v>
      </c>
      <c r="F81" s="140">
        <f t="shared" si="2"/>
        <v>6.0210000000000008</v>
      </c>
      <c r="G81" s="89"/>
      <c r="H81" s="89"/>
      <c r="I81" s="89"/>
      <c r="J81" s="20">
        <v>16.780319088600002</v>
      </c>
    </row>
    <row r="82" spans="1:10" s="76" customFormat="1" ht="14.4" customHeight="1">
      <c r="A82" s="26">
        <v>9</v>
      </c>
      <c r="B82" s="2" t="s">
        <v>83</v>
      </c>
      <c r="C82" s="27" t="s">
        <v>101</v>
      </c>
      <c r="D82" s="18">
        <v>0.21600000000000003</v>
      </c>
      <c r="E82" s="80">
        <v>138</v>
      </c>
      <c r="F82" s="140">
        <f t="shared" si="2"/>
        <v>29.808000000000003</v>
      </c>
      <c r="G82" s="89"/>
      <c r="H82" s="89"/>
      <c r="I82" s="89"/>
      <c r="J82" s="20">
        <v>104.29292340000001</v>
      </c>
    </row>
    <row r="83" spans="1:10" ht="14.4" customHeight="1">
      <c r="A83" s="26">
        <v>10</v>
      </c>
      <c r="B83" s="16" t="s">
        <v>84</v>
      </c>
      <c r="C83" s="17" t="s">
        <v>99</v>
      </c>
      <c r="D83" s="4">
        <v>0.84000000000000008</v>
      </c>
      <c r="E83" s="80">
        <v>18.2</v>
      </c>
      <c r="F83" s="140">
        <f t="shared" si="2"/>
        <v>15.288</v>
      </c>
      <c r="G83" s="112"/>
      <c r="H83" s="112"/>
      <c r="I83" s="112"/>
      <c r="J83" s="18">
        <v>13.704223551999998</v>
      </c>
    </row>
    <row r="84" spans="1:10" ht="14.4" customHeight="1">
      <c r="A84" s="27">
        <v>11</v>
      </c>
      <c r="B84" s="38" t="s">
        <v>85</v>
      </c>
      <c r="C84" s="45" t="s">
        <v>99</v>
      </c>
      <c r="D84" s="21">
        <v>1.6800000000000002</v>
      </c>
      <c r="E84" s="80">
        <v>55.6</v>
      </c>
      <c r="F84" s="140">
        <f t="shared" si="2"/>
        <v>93.408000000000015</v>
      </c>
      <c r="G84" s="113"/>
      <c r="H84" s="113"/>
      <c r="I84" s="113"/>
      <c r="J84" s="44">
        <v>41.897675627995596</v>
      </c>
    </row>
    <row r="85" spans="1:10" s="76" customFormat="1" ht="14.4" customHeight="1">
      <c r="A85" s="26">
        <v>12</v>
      </c>
      <c r="B85" s="38" t="s">
        <v>86</v>
      </c>
      <c r="C85" s="26" t="s">
        <v>99</v>
      </c>
      <c r="D85" s="20">
        <v>3</v>
      </c>
      <c r="E85" s="80">
        <v>6.74</v>
      </c>
      <c r="F85" s="140">
        <f t="shared" si="2"/>
        <v>20.22</v>
      </c>
      <c r="G85" s="114"/>
      <c r="H85" s="114"/>
      <c r="I85" s="114"/>
      <c r="J85" s="20">
        <v>5.0756413999999994</v>
      </c>
    </row>
    <row r="86" spans="1:10" s="76" customFormat="1" ht="14.4" customHeight="1">
      <c r="A86" s="1">
        <v>13</v>
      </c>
      <c r="B86" s="38" t="s">
        <v>87</v>
      </c>
      <c r="C86" s="26" t="s">
        <v>97</v>
      </c>
      <c r="D86" s="20">
        <v>5.6999999999999993</v>
      </c>
      <c r="E86" s="80">
        <v>2.85</v>
      </c>
      <c r="F86" s="140">
        <f t="shared" si="2"/>
        <v>16.244999999999997</v>
      </c>
      <c r="G86" s="110"/>
      <c r="H86" s="110"/>
      <c r="I86" s="110"/>
      <c r="J86" s="18">
        <v>2.1339964</v>
      </c>
    </row>
    <row r="87" spans="1:10" s="76" customFormat="1" ht="14.4" customHeight="1">
      <c r="A87" s="32"/>
      <c r="B87" s="33" t="s">
        <v>88</v>
      </c>
      <c r="C87" s="50"/>
      <c r="D87" s="32"/>
      <c r="E87" s="80"/>
      <c r="F87" s="140"/>
      <c r="G87" s="110"/>
      <c r="H87" s="110"/>
      <c r="I87" s="110"/>
      <c r="J87" s="11"/>
    </row>
    <row r="88" spans="1:10" s="76" customFormat="1" ht="14.4" customHeight="1">
      <c r="A88" s="26">
        <v>1</v>
      </c>
      <c r="B88" s="16" t="s">
        <v>89</v>
      </c>
      <c r="C88" s="17" t="s">
        <v>99</v>
      </c>
      <c r="D88" s="4">
        <v>0.19800000000000001</v>
      </c>
      <c r="E88" s="80">
        <v>47</v>
      </c>
      <c r="F88" s="140">
        <f t="shared" si="2"/>
        <v>9.3060000000000009</v>
      </c>
      <c r="G88" s="111"/>
      <c r="H88" s="111"/>
      <c r="I88" s="111"/>
      <c r="J88" s="18">
        <v>35.99834886</v>
      </c>
    </row>
    <row r="89" spans="1:10" s="76" customFormat="1" ht="14.4" customHeight="1">
      <c r="A89" s="26">
        <v>2</v>
      </c>
      <c r="B89" s="16" t="s">
        <v>84</v>
      </c>
      <c r="C89" s="17" t="s">
        <v>99</v>
      </c>
      <c r="D89" s="4">
        <v>0.13200000000000001</v>
      </c>
      <c r="E89" s="80">
        <v>18</v>
      </c>
      <c r="F89" s="140">
        <f t="shared" si="2"/>
        <v>2.3760000000000003</v>
      </c>
      <c r="G89" s="89"/>
      <c r="H89" s="89"/>
      <c r="I89" s="89"/>
      <c r="J89" s="18">
        <v>13.704223551999998</v>
      </c>
    </row>
    <row r="90" spans="1:10" s="76" customFormat="1" ht="14.4" customHeight="1">
      <c r="A90" s="26">
        <v>3</v>
      </c>
      <c r="B90" s="2" t="s">
        <v>90</v>
      </c>
      <c r="C90" s="3" t="s">
        <v>94</v>
      </c>
      <c r="D90" s="18">
        <v>3</v>
      </c>
      <c r="E90" s="80">
        <v>26.55</v>
      </c>
      <c r="F90" s="140">
        <f t="shared" si="2"/>
        <v>79.650000000000006</v>
      </c>
      <c r="G90" s="89"/>
      <c r="H90" s="89"/>
      <c r="I90" s="89"/>
      <c r="J90" s="20">
        <v>20</v>
      </c>
    </row>
    <row r="91" spans="1:10" s="69" customFormat="1" ht="14.4" customHeight="1">
      <c r="A91" s="106"/>
      <c r="B91" s="136" t="s">
        <v>25</v>
      </c>
      <c r="C91" s="107"/>
      <c r="D91" s="108"/>
      <c r="E91" s="80"/>
      <c r="F91" s="145">
        <f>SUM(F56:F90)</f>
        <v>5450.1570000000002</v>
      </c>
      <c r="G91" s="105"/>
      <c r="J91" s="70"/>
    </row>
    <row r="92" spans="1:10" s="69" customFormat="1" ht="14.4" customHeight="1">
      <c r="A92" s="106"/>
      <c r="B92" s="136" t="s">
        <v>91</v>
      </c>
      <c r="C92" s="72"/>
      <c r="D92" s="74"/>
      <c r="E92" s="80"/>
      <c r="F92" s="143">
        <f>+F91*100/$F$93</f>
        <v>15.4568008191358</v>
      </c>
      <c r="G92" s="109"/>
      <c r="J92" s="70"/>
    </row>
    <row r="93" spans="1:10" s="117" customFormat="1" ht="14.1" customHeight="1">
      <c r="A93" s="98"/>
      <c r="B93" s="136" t="s">
        <v>92</v>
      </c>
      <c r="C93" s="72"/>
      <c r="D93" s="90"/>
      <c r="E93" s="80">
        <f>+F92+F54+F19</f>
        <v>100.00000000000003</v>
      </c>
      <c r="F93" s="146">
        <f>++F91+F53+F18</f>
        <v>35260.575999999994</v>
      </c>
      <c r="G93" s="116"/>
      <c r="H93" s="116"/>
      <c r="I93" s="116"/>
      <c r="J93" s="116"/>
    </row>
    <row r="94" spans="1:10" s="76" customFormat="1" ht="14.1" customHeight="1">
      <c r="A94" s="118"/>
      <c r="B94" s="137" t="s">
        <v>93</v>
      </c>
      <c r="C94" s="72"/>
      <c r="D94" s="90"/>
      <c r="E94" s="119"/>
      <c r="F94" s="148">
        <f>F93*20%</f>
        <v>7052.1151999999993</v>
      </c>
      <c r="G94" s="120"/>
      <c r="H94" s="120"/>
      <c r="I94" s="120"/>
      <c r="J94" s="121"/>
    </row>
    <row r="95" spans="1:10" s="76" customFormat="1" ht="14.1" customHeight="1">
      <c r="A95" s="72"/>
      <c r="B95" s="138" t="s">
        <v>92</v>
      </c>
      <c r="C95" s="72"/>
      <c r="D95" s="90"/>
      <c r="E95" s="119"/>
      <c r="F95" s="147">
        <f>F93+F94</f>
        <v>42312.691199999994</v>
      </c>
      <c r="G95" s="89"/>
      <c r="H95" s="89"/>
      <c r="I95" s="89"/>
      <c r="J95" s="75"/>
    </row>
    <row r="96" spans="1:10" s="69" customFormat="1" ht="14.1" customHeight="1">
      <c r="A96" s="70"/>
      <c r="B96" s="47"/>
      <c r="C96" s="117"/>
      <c r="D96" s="115"/>
      <c r="E96" s="70"/>
      <c r="F96" s="122"/>
      <c r="G96" s="123"/>
      <c r="H96" s="124"/>
      <c r="J96" s="70"/>
    </row>
    <row r="97" spans="1:10" s="69" customFormat="1" ht="26.1" customHeight="1">
      <c r="A97" s="70"/>
      <c r="B97" s="139"/>
      <c r="C97" s="117"/>
      <c r="D97" s="126"/>
      <c r="E97" s="127"/>
      <c r="F97" s="127"/>
      <c r="G97" s="125"/>
      <c r="J97" s="70"/>
    </row>
    <row r="98" spans="1:10" s="69" customFormat="1" ht="14.4" customHeight="1">
      <c r="A98" s="70"/>
      <c r="B98" s="48"/>
      <c r="C98" s="114"/>
      <c r="D98" s="114"/>
      <c r="E98" s="127"/>
      <c r="F98" s="122"/>
      <c r="G98" s="123"/>
      <c r="J98" s="70"/>
    </row>
    <row r="99" spans="1:10" s="69" customFormat="1" ht="16.5" customHeight="1">
      <c r="A99" s="70"/>
      <c r="B99" s="49"/>
      <c r="C99" s="114"/>
      <c r="D99" s="128"/>
      <c r="E99" s="70"/>
      <c r="F99" s="70"/>
      <c r="J99" s="70"/>
    </row>
  </sheetData>
  <mergeCells count="2">
    <mergeCell ref="A2:F2"/>
    <mergeCell ref="A3:F3"/>
  </mergeCells>
  <pageMargins left="0.31496062992125984" right="0.11811023622047245" top="0.35433070866141736" bottom="0.35433070866141736"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ռուս</vt:lpstr>
    </vt:vector>
  </TitlesOfParts>
  <Company>Kve Nakhagits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Vahe Kocharyan</dc:creator>
  <cp:lastModifiedBy>Vachagan Mejunc</cp:lastModifiedBy>
  <cp:lastPrinted>2026-02-20T10:49:50Z</cp:lastPrinted>
  <dcterms:created xsi:type="dcterms:W3CDTF">2008-11-24T05:53:38Z</dcterms:created>
  <dcterms:modified xsi:type="dcterms:W3CDTF">2026-02-25T11:21:56Z</dcterms:modified>
</cp:coreProperties>
</file>